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0" windowWidth="13335" windowHeight="742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Лист1!$B$203</definedName>
    <definedName name="_ftnref1" localSheetId="0">Лист1!#REF!</definedName>
    <definedName name="_GoBack" localSheetId="0">Лист1!#REF!</definedName>
  </definedNames>
  <calcPr calcId="124519"/>
</workbook>
</file>

<file path=xl/calcChain.xml><?xml version="1.0" encoding="utf-8"?>
<calcChain xmlns="http://schemas.openxmlformats.org/spreadsheetml/2006/main">
  <c r="D180" i="1"/>
  <c r="G185"/>
  <c r="F185"/>
  <c r="E185"/>
  <c r="D185"/>
  <c r="C185" s="1"/>
  <c r="C186"/>
  <c r="D187"/>
  <c r="F117"/>
  <c r="E117"/>
  <c r="D117"/>
  <c r="C117"/>
  <c r="G117"/>
  <c r="C118"/>
  <c r="C53"/>
  <c r="G189"/>
  <c r="C194"/>
  <c r="G194"/>
  <c r="C195"/>
  <c r="G180" l="1"/>
  <c r="C183"/>
  <c r="G183"/>
  <c r="C184"/>
  <c r="C123"/>
  <c r="F53"/>
  <c r="C122"/>
  <c r="F189" l="1"/>
  <c r="F179"/>
  <c r="E179"/>
  <c r="G179"/>
  <c r="F192"/>
  <c r="E192"/>
  <c r="D192"/>
  <c r="C192"/>
  <c r="G192"/>
  <c r="C193"/>
  <c r="D189" l="1"/>
  <c r="D179" s="1"/>
  <c r="C191"/>
  <c r="C189" s="1"/>
  <c r="F180"/>
  <c r="C182"/>
  <c r="D139"/>
  <c r="E139"/>
  <c r="F139"/>
  <c r="C140"/>
  <c r="G146"/>
  <c r="F146"/>
  <c r="E146"/>
  <c r="D146"/>
  <c r="C149"/>
  <c r="C148"/>
  <c r="C147"/>
  <c r="G143"/>
  <c r="F143"/>
  <c r="E143"/>
  <c r="D143"/>
  <c r="C144"/>
  <c r="C143" s="1"/>
  <c r="C141"/>
  <c r="G139"/>
  <c r="G135"/>
  <c r="F135"/>
  <c r="E135"/>
  <c r="D135"/>
  <c r="C135" s="1"/>
  <c r="C137"/>
  <c r="C136"/>
  <c r="D68"/>
  <c r="C125"/>
  <c r="D160"/>
  <c r="C174"/>
  <c r="C163"/>
  <c r="E110"/>
  <c r="D110"/>
  <c r="F110"/>
  <c r="G110"/>
  <c r="C111"/>
  <c r="C110" s="1"/>
  <c r="E82"/>
  <c r="C190"/>
  <c r="E189"/>
  <c r="C49"/>
  <c r="C97"/>
  <c r="C96"/>
  <c r="C95"/>
  <c r="C94"/>
  <c r="C93"/>
  <c r="C92"/>
  <c r="C98"/>
  <c r="G91"/>
  <c r="F91"/>
  <c r="E91"/>
  <c r="D91"/>
  <c r="C146" l="1"/>
  <c r="E53"/>
  <c r="C91"/>
  <c r="C139"/>
  <c r="C83"/>
  <c r="C89"/>
  <c r="C88"/>
  <c r="C87"/>
  <c r="C86"/>
  <c r="C85"/>
  <c r="C84"/>
  <c r="D82"/>
  <c r="C82" s="1"/>
  <c r="D159" l="1"/>
  <c r="E180"/>
  <c r="C180" s="1"/>
  <c r="C179" s="1"/>
  <c r="F187"/>
  <c r="E187"/>
  <c r="G187"/>
  <c r="C188"/>
  <c r="C187" s="1"/>
  <c r="C133"/>
  <c r="C132"/>
  <c r="C119"/>
  <c r="C114"/>
  <c r="C115"/>
  <c r="G131"/>
  <c r="G130" s="1"/>
  <c r="F131"/>
  <c r="F130" s="1"/>
  <c r="E131"/>
  <c r="E130" s="1"/>
  <c r="D131"/>
  <c r="D130" s="1"/>
  <c r="G113"/>
  <c r="F113"/>
  <c r="E113"/>
  <c r="D113"/>
  <c r="C128"/>
  <c r="C127"/>
  <c r="C126"/>
  <c r="C124"/>
  <c r="F121"/>
  <c r="E121"/>
  <c r="D121"/>
  <c r="G121"/>
  <c r="D151"/>
  <c r="E151"/>
  <c r="F151"/>
  <c r="G151"/>
  <c r="C152"/>
  <c r="F107"/>
  <c r="E107"/>
  <c r="D107"/>
  <c r="G107"/>
  <c r="C108"/>
  <c r="C107" s="1"/>
  <c r="F103"/>
  <c r="E103"/>
  <c r="D103"/>
  <c r="G103"/>
  <c r="C105"/>
  <c r="C104"/>
  <c r="D100"/>
  <c r="C101"/>
  <c r="C100" s="1"/>
  <c r="F39"/>
  <c r="E39"/>
  <c r="D39"/>
  <c r="G39"/>
  <c r="C40"/>
  <c r="C44"/>
  <c r="G36"/>
  <c r="F36"/>
  <c r="E36"/>
  <c r="C38"/>
  <c r="C37"/>
  <c r="C81"/>
  <c r="C80"/>
  <c r="C79"/>
  <c r="C78"/>
  <c r="C77"/>
  <c r="C76"/>
  <c r="D75"/>
  <c r="C75" s="1"/>
  <c r="C74"/>
  <c r="C73"/>
  <c r="C72"/>
  <c r="C71"/>
  <c r="C70"/>
  <c r="C69"/>
  <c r="C67"/>
  <c r="C66"/>
  <c r="C65"/>
  <c r="C64"/>
  <c r="C63"/>
  <c r="C62"/>
  <c r="D61"/>
  <c r="C60"/>
  <c r="C59"/>
  <c r="C58"/>
  <c r="C57"/>
  <c r="C56"/>
  <c r="C55"/>
  <c r="D54"/>
  <c r="C181"/>
  <c r="C51"/>
  <c r="G50"/>
  <c r="F50"/>
  <c r="D50"/>
  <c r="C50" s="1"/>
  <c r="E50"/>
  <c r="D32"/>
  <c r="C32" s="1"/>
  <c r="F48"/>
  <c r="E48"/>
  <c r="G48"/>
  <c r="D48"/>
  <c r="C48"/>
  <c r="D41"/>
  <c r="C42"/>
  <c r="C47"/>
  <c r="C46"/>
  <c r="C45"/>
  <c r="C43"/>
  <c r="D36"/>
  <c r="C35"/>
  <c r="F30"/>
  <c r="E30"/>
  <c r="E28" s="1"/>
  <c r="D30"/>
  <c r="G30"/>
  <c r="C31"/>
  <c r="C33"/>
  <c r="G160"/>
  <c r="G159" s="1"/>
  <c r="F160"/>
  <c r="F159" s="1"/>
  <c r="E160"/>
  <c r="C34"/>
  <c r="C29"/>
  <c r="C155"/>
  <c r="C154"/>
  <c r="C153"/>
  <c r="D28" l="1"/>
  <c r="D27" s="1"/>
  <c r="F28"/>
  <c r="F27" s="1"/>
  <c r="G28"/>
  <c r="G27" s="1"/>
  <c r="C131"/>
  <c r="C130" s="1"/>
  <c r="D53"/>
  <c r="C113"/>
  <c r="E27"/>
  <c r="C103"/>
  <c r="C121"/>
  <c r="C151"/>
  <c r="C39"/>
  <c r="C36"/>
  <c r="C54"/>
  <c r="C41"/>
  <c r="C61"/>
  <c r="C68"/>
  <c r="C30"/>
  <c r="C173"/>
  <c r="C172"/>
  <c r="C165"/>
  <c r="C175"/>
  <c r="C171"/>
  <c r="C170"/>
  <c r="C169"/>
  <c r="C168"/>
  <c r="C167"/>
  <c r="C166"/>
  <c r="C164"/>
  <c r="C162"/>
  <c r="C161"/>
  <c r="C160" l="1"/>
  <c r="C159" s="1"/>
  <c r="C197" s="1"/>
  <c r="C28"/>
  <c r="E159"/>
  <c r="C27" l="1"/>
  <c r="C196" s="1"/>
  <c r="C198" s="1"/>
</calcChain>
</file>

<file path=xl/sharedStrings.xml><?xml version="1.0" encoding="utf-8"?>
<sst xmlns="http://schemas.openxmlformats.org/spreadsheetml/2006/main" count="254" uniqueCount="175">
  <si>
    <t>Показники</t>
  </si>
  <si>
    <t>У тому числі за кварталами</t>
  </si>
  <si>
    <t>І</t>
  </si>
  <si>
    <t>ІІ</t>
  </si>
  <si>
    <t>ІІІ</t>
  </si>
  <si>
    <t>ІV</t>
  </si>
  <si>
    <t>-</t>
  </si>
  <si>
    <t>Заробітна плата</t>
  </si>
  <si>
    <t>Нарахування на оплату праці</t>
  </si>
  <si>
    <t>Предмети ,матеріали , обладнання та інвентар</t>
  </si>
  <si>
    <t>Медикаменти та перев’язувальні матеріали</t>
  </si>
  <si>
    <t>Оплата послуг (крім комунальних)</t>
  </si>
  <si>
    <t xml:space="preserve">Видатки на відрядження </t>
  </si>
  <si>
    <t xml:space="preserve">Оплата теплопостачання </t>
  </si>
  <si>
    <t>Оплата водопостачання і водовідведення</t>
  </si>
  <si>
    <t>Оплата електроенергії</t>
  </si>
  <si>
    <t>Оплата інших енергоносіїв та інших комунальних послуг</t>
  </si>
  <si>
    <t>Інші поточні видатки</t>
  </si>
  <si>
    <t>II. Інші доходи</t>
  </si>
  <si>
    <t>на 01.04</t>
  </si>
  <si>
    <t>на 01.07</t>
  </si>
  <si>
    <t>на 01.10</t>
  </si>
  <si>
    <t>на 31.12</t>
  </si>
  <si>
    <t>Підприємство</t>
  </si>
  <si>
    <t>Орган управління</t>
  </si>
  <si>
    <t>Телефон</t>
  </si>
  <si>
    <t>Керівник</t>
  </si>
  <si>
    <t>Коди</t>
  </si>
  <si>
    <t>За ЄДРПОУ</t>
  </si>
  <si>
    <t>одиниця виміру: тис. гривень</t>
  </si>
  <si>
    <t>Пологівської районної ради</t>
  </si>
  <si>
    <t>Запорізької області</t>
  </si>
  <si>
    <t>від ______________ №____</t>
  </si>
  <si>
    <t>Додаток 1</t>
  </si>
  <si>
    <t>Інші вирахування з доходу</t>
  </si>
  <si>
    <t>Продукти харчування</t>
  </si>
  <si>
    <t>Окремі заходи по реалізації(регіональних) державних програм, не віднесені до заходів розвитку</t>
  </si>
  <si>
    <t>Виплати пенсії та допомоги</t>
  </si>
  <si>
    <t>Придбання обладнання довгострокового використання</t>
  </si>
  <si>
    <t>Кравченко Роман Васильович</t>
  </si>
  <si>
    <t>0616522484;0616523516</t>
  </si>
  <si>
    <t>Вид економічної діяльності</t>
  </si>
  <si>
    <t xml:space="preserve">Пологівська районна рада Запорізької області </t>
  </si>
  <si>
    <t>Загальна медична практика</t>
  </si>
  <si>
    <t>86.10</t>
  </si>
  <si>
    <t>Діяльність лікарняних закладів</t>
  </si>
  <si>
    <t>86.21</t>
  </si>
  <si>
    <t>Спеціалізована медична практика</t>
  </si>
  <si>
    <t>86.22</t>
  </si>
  <si>
    <t>86.90</t>
  </si>
  <si>
    <t>Дохід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</si>
  <si>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</si>
  <si>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 xml:space="preserve"> 70608, Запорізька,Пологівський  район, м.Пологи,вул. Імені Героя  України  Сацького В.А. буд.6/вул. І. Чеберка ,90  м. Пологи,            </t>
  </si>
  <si>
    <t>Місце  знаходження</t>
  </si>
  <si>
    <t>Организаційно - правова форма</t>
  </si>
  <si>
    <t>КОМУНАЛЬНЕ ПІДПРИЄМСТВО</t>
  </si>
  <si>
    <t>Державні нефінансові корпорації</t>
  </si>
  <si>
    <t>S.11001</t>
  </si>
  <si>
    <t xml:space="preserve">Інституційний сектор економіки </t>
  </si>
  <si>
    <t>за КІСЕ</t>
  </si>
  <si>
    <t>за КОПФГ</t>
  </si>
  <si>
    <t>за КВЕД</t>
  </si>
  <si>
    <t xml:space="preserve">
за
КОАТУУ</t>
  </si>
  <si>
    <t>Від основної діяльності,
з них за рахунок:</t>
  </si>
  <si>
    <t>І. Фінансові  результати</t>
  </si>
  <si>
    <t xml:space="preserve"> коштів від медичного обслуговування населення за договорами з НСЗУ згідно державної програми медичних гарантій</t>
  </si>
  <si>
    <t>Інша діяльність у сфері охорони здоров'я</t>
  </si>
  <si>
    <t>№             з/п</t>
  </si>
  <si>
    <t>на 01.01</t>
  </si>
  <si>
    <t>Штатні одиниці</t>
  </si>
  <si>
    <t>1.</t>
  </si>
  <si>
    <t>1.1</t>
  </si>
  <si>
    <t>Інші надходження(доходи), у т.ч.:</t>
  </si>
  <si>
    <t>від реалізації в установленному порядку майна(крім нерухомого)</t>
  </si>
  <si>
    <t xml:space="preserve">  благодійна, спонсорська допомога, гранти та дарунки</t>
  </si>
  <si>
    <t xml:space="preserve"> від надання платних послуг</t>
  </si>
  <si>
    <t>за оренду приміщень</t>
  </si>
  <si>
    <t>ПДВ</t>
  </si>
  <si>
    <t>Видатки всього, у т.ч.:</t>
  </si>
  <si>
    <t>ІІІ. Капітальні  інвестиції  протягом року</t>
  </si>
  <si>
    <t>Видатки без урахівання капітальних інвестіцій всього, у т.ч.</t>
  </si>
  <si>
    <t>заробітна плата та нарахування на оплату праці</t>
  </si>
  <si>
    <t>медічна субвенція всього, у т.ч.:</t>
  </si>
  <si>
    <t>кошти районного бюджету всього, у т.ч.:</t>
  </si>
  <si>
    <t>медикаменти та перв'язувальні матеріали</t>
  </si>
  <si>
    <t>оплата послуг(крім комунальних)</t>
  </si>
  <si>
    <t>виплата пенсії та допомоги</t>
  </si>
  <si>
    <t>продукти харчування</t>
  </si>
  <si>
    <t>Всього доходів</t>
  </si>
  <si>
    <t>Всього витрат</t>
  </si>
  <si>
    <t xml:space="preserve">інша субвенція  за рахунок  пологівської міської ОТГ </t>
  </si>
  <si>
    <t>реімбурсація</t>
  </si>
  <si>
    <t>(підпис)</t>
  </si>
  <si>
    <t>(ПІБ)</t>
  </si>
  <si>
    <t>1.2</t>
  </si>
  <si>
    <t>2.</t>
  </si>
  <si>
    <t>2.1</t>
  </si>
  <si>
    <t>2.1.1</t>
  </si>
  <si>
    <t>2.1.2</t>
  </si>
  <si>
    <t>2.1.3.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</si>
  <si>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</si>
  <si>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</si>
  <si>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</si>
  <si>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</si>
  <si>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</si>
  <si>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</si>
  <si>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</si>
  <si>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</si>
  <si>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</si>
  <si>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3.</t>
  </si>
  <si>
    <t>Плановий  рік, всього</t>
  </si>
  <si>
    <t>оплата комунальних послуг і енергоносіїв</t>
  </si>
  <si>
    <t xml:space="preserve">Цільові видатки  на лікування хворих 
на цукровий та нецукровий діабет (видатки, які заплановані за рахунок субвенції місцевого бюджету на  здійснення переданих видатків у сфері охорони здоров'я за рахунок коштів медичної субвенції) та за рахунок місцевих бюджетів </t>
  </si>
  <si>
    <t xml:space="preserve"> медична субвенція  з державного бюджету місцевим бюджетам з бюджету  Пологівської  ОТГ </t>
  </si>
  <si>
    <t xml:space="preserve"> медична субвенція  з державного бюджету місцевим бюджетам з бюджету  Воскресенської   ОТГ </t>
  </si>
  <si>
    <t>інша субвенціця з бюджету Воскресенської ОТГ на виконання програми  "Соціально- економічного та культурного розвитку Пологівського району на 2020 рік"</t>
  </si>
  <si>
    <t>інша субвенція з бюджетів  на послугі по пологодопомозі , хірургічного відділення та інфекційних хвороб на виконання заходів районної програми "Соціально - економічного та культурного  розвитку Пологівського району на 2020 рік" всього, у т.ч.:</t>
  </si>
  <si>
    <t>Медикаменти та перв'язувальні матеріали</t>
  </si>
  <si>
    <t>Оплата комунальних послуг і енергоносіїв</t>
  </si>
  <si>
    <t>Оплата послуг(крім комунальних)</t>
  </si>
  <si>
    <t>Більмацькая  ОТГ, всього, у т.ч.</t>
  </si>
  <si>
    <t>К.Зорянская ОТГ всього,в т.ч.:</t>
  </si>
  <si>
    <t>Смирновська ОТГ всього, у т.ч.:</t>
  </si>
  <si>
    <t>Н-Українська ОТГ всього, у т.ч.:</t>
  </si>
  <si>
    <r>
      <t>Дотація  на  здійснення переданих з державного бюджету видатків на утримання  закладів охорони здоров</t>
    </r>
    <r>
      <rPr>
        <b/>
        <sz val="12"/>
        <rFont val="Times New Roman"/>
        <family val="1"/>
        <charset val="204"/>
      </rPr>
      <t>'</t>
    </r>
    <r>
      <rPr>
        <b/>
        <i/>
        <sz val="12"/>
        <rFont val="Times New Roman"/>
        <family val="1"/>
        <charset val="204"/>
      </rPr>
      <t>я за рахунок відповідної  додаткової дотації  з державного бюджету всього, у т.ч.:</t>
    </r>
  </si>
  <si>
    <r>
      <t>медикаменти та перв</t>
    </r>
    <r>
      <rPr>
        <sz val="12"/>
        <rFont val="Times New Roman"/>
        <family val="1"/>
        <charset val="204"/>
      </rPr>
      <t>'</t>
    </r>
    <r>
      <rPr>
        <i/>
        <sz val="12"/>
        <rFont val="Times New Roman"/>
        <family val="1"/>
        <charset val="204"/>
      </rPr>
      <t>язувальні матеріали</t>
    </r>
  </si>
  <si>
    <t>Інші виплати населенню</t>
  </si>
  <si>
    <t>За рахунок залишку  субвенції з місцевого бюджету на здійснення переданих  видатків   у сфери охорони здоров’я за рахунок коштів медичної субвенції , у т.ч.:</t>
  </si>
  <si>
    <t>За рахунок залишку  субвенції з місцевого бюджету на здійснення переданих  видатків у сфери охорони здоров’я за рахунок коштів медичної субвенції КПК 0212144 « Цільові видатки на лікування хворих на цукровий та нецукровий діабет », у т.ч.:</t>
  </si>
  <si>
    <t xml:space="preserve"> Програма і централізовані заходи
 боротьби з туберкульозом на 2016 - 2020 роки  всього, у т.ч.:</t>
  </si>
  <si>
    <t>Програма забеспечення профілактики ВІЛ - інфекції,
 венеричних захворювань, допомоги на лікування ВІЛ - інфікованих і хворих на СНІД, венерічні захворювання в Пологівському районі на 2015 -2020рр., всього, у т.ч.:</t>
  </si>
  <si>
    <t>Района програма забеспечення діяльності напрямків 
 охорони здоров'я у Пологівському районі  на 2015 - 2020 рр. утримання закладу, всього, у т.ч.:</t>
  </si>
  <si>
    <t xml:space="preserve">Предмети,матеріали, обладнання та інвентар </t>
  </si>
  <si>
    <t>Видатки на відрядження</t>
  </si>
  <si>
    <t>Виплата пенсій і допомоги</t>
  </si>
  <si>
    <t>Района програма забеспечення діяльності напрямків охорони здоров'я у Пологівському районі  на 2015 - 2020 рр., всього, у т.ч.:</t>
  </si>
  <si>
    <t>3.2</t>
  </si>
  <si>
    <t>Капітальні видатки всього, у т.ч.:</t>
  </si>
  <si>
    <t>3.1.</t>
  </si>
  <si>
    <r>
      <t>Проведення капітального ремонту інших об</t>
    </r>
    <r>
      <rPr>
        <b/>
        <sz val="11"/>
        <color rgb="FF000000"/>
        <rFont val="Times New Roman"/>
        <family val="1"/>
        <charset val="204"/>
      </rPr>
      <t>'</t>
    </r>
    <r>
      <rPr>
        <b/>
        <i/>
        <sz val="11"/>
        <color rgb="FF000000"/>
        <rFont val="Times New Roman"/>
        <family val="1"/>
        <charset val="204"/>
      </rPr>
      <t>єктів за рахунок програми соц.економ.розвиток по Пологівському району на 2020 рік всього, у т.ч.:</t>
    </r>
  </si>
  <si>
    <t xml:space="preserve"> у т.ч.: капітальний ремонт даху поліклінічного відділення та розробка кошторисної документації</t>
  </si>
  <si>
    <t>Предмети,матеріали,обладнання та інвентар</t>
  </si>
  <si>
    <t>Розівської селищної об"єднанної територіальної громади всього, у т.ч.:</t>
  </si>
  <si>
    <t>ЗАТВЕРДЖЕНО</t>
  </si>
  <si>
    <t>Рішення сесії</t>
  </si>
  <si>
    <t>Предмети,материали,обладнання 
та інвентар</t>
  </si>
  <si>
    <t>за рахунок іншої субвенції 
Гуляйпільского району всього, у т.ч.:</t>
  </si>
  <si>
    <r>
      <t>За рахунок  залишку медичної субвенції  з Державного бюджету відповідно до статті   103</t>
    </r>
    <r>
      <rPr>
        <b/>
        <i/>
        <vertAlign val="superscript"/>
        <sz val="12"/>
        <color theme="1"/>
        <rFont val="Times New Roman"/>
        <family val="1"/>
        <charset val="204"/>
      </rPr>
      <t>4</t>
    </r>
    <r>
      <rPr>
        <b/>
        <i/>
        <sz val="12"/>
        <color theme="1"/>
        <rFont val="Times New Roman"/>
        <family val="1"/>
        <charset val="204"/>
      </rPr>
      <t xml:space="preserve"> Бюджетного кодексу України,  Порядку та умов надання субвенції (затвердженого постановою КМУ від 23.01.2015 №11)   КПК 0212144 « Цільові видатки на лікування хворих на цукровий та нецукровий діабет », у т.ч.</t>
    </r>
  </si>
  <si>
    <t>предмети,материалі обладнання та інвентар</t>
  </si>
  <si>
    <t>3.3</t>
  </si>
  <si>
    <t>у т. ч. за рахунок бюджетних коштів(депутатські кошти)</t>
  </si>
  <si>
    <t>Передбачено субвенцію за бюджетною 
програмою 2311500 “Субвенція з державного бюджету місцевим бюджетам на здійснення підтримки окремих закладів та заходів у системі охорони здоров’я” (постанова КМУ 250) лікування хворих на цукровий та нецукровий діабет », у т.ч.</t>
  </si>
  <si>
    <t>2.12.13</t>
  </si>
  <si>
    <t>2.12.14</t>
  </si>
  <si>
    <t>ІV. Додаткова    інформація</t>
  </si>
  <si>
    <t>Збиток/Прибуток</t>
  </si>
  <si>
    <t>Комунальне некомерційне підприемство "Пологівська Багатопрофільна Лікарня Інтенсівного Лікування" (КНП"Пологівська БЛІЛ")</t>
  </si>
  <si>
    <t>Района програма "Репродуктивне здоров"я нації" на 2016- 2020 роки у Пологівському районі, у т.ч.:</t>
  </si>
  <si>
    <t xml:space="preserve">Района програма "Призовна дільниця" на 2020-2022 роки, у т.ч.: </t>
  </si>
  <si>
    <t>Всього районні програми, у т.ч.:</t>
  </si>
  <si>
    <t>Комплексна района програма "Діти. Сім"я. Перспектива" у Пологівському районі на  2018 - 2020 роки, у т.ч.:</t>
  </si>
  <si>
    <t>Района програма  Донорство крові та ії
компонентів   у Пологівському районі на 2019 - 2023 рік, у т.ч.:</t>
  </si>
  <si>
    <t>Керевнік підприємства
(заступник головного лікаря з ЕП)</t>
  </si>
  <si>
    <t>за рахунок субвенції державного бюджету місцевим бюджетам</t>
  </si>
  <si>
    <t xml:space="preserve">  Реконструкція та реставрація    у т.ч.:    </t>
  </si>
  <si>
    <t>Района програма забеспечення діяльності напрямків охорони здоров'я у Пологівському районі  на 2015 - 2020 рр., місцевого бюджету</t>
  </si>
  <si>
    <t>Роман КРАВЧЕНКО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</si>
  <si>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в т.ч.:</t>
  </si>
  <si>
    <t>Реконструкція кисневої мережі інфекційного відділення</t>
  </si>
  <si>
    <t xml:space="preserve"> Програма   «Соціально  – економічного             
 та культурного розвитку» на 2020 рік  по Пологівському району інша субвенція Пологівської сільскої ради у т.ч.:</t>
  </si>
  <si>
    <t xml:space="preserve"> Програма   «Соціально  – економічного             
 та культурного розвитку» на 2020 рік  по Пологівському району за рахунок обсягу субвенції з державного бюджету місцевим бюджетам на реалізацію проектів з реконструкції, капітального ремонту приймальних відділень в опорних закладах охорони здоров’я у госпітальних округах </t>
  </si>
  <si>
    <t xml:space="preserve">Реконструкція кисневої мережі інфекційного відділення </t>
  </si>
  <si>
    <r>
      <t xml:space="preserve"> Програма   «Соціально  – економічного             
 та культурного розвитку» на 2020 рік  по Пологівському району за рахунок субвенції з  місцевого бюджу на забеспечення подачею кисню ліжкового фонду закладів охорони здоров</t>
    </r>
    <r>
      <rPr>
        <b/>
        <sz val="11"/>
        <color theme="1"/>
        <rFont val="Calibri"/>
        <family val="2"/>
        <charset val="204"/>
      </rPr>
      <t>'</t>
    </r>
    <r>
      <rPr>
        <b/>
        <i/>
        <sz val="11"/>
        <color theme="1"/>
        <rFont val="Times New Roman"/>
        <family val="1"/>
        <charset val="204"/>
      </rPr>
      <t>я які надають стаціонарну медичну допомогу пацієнтам з гострою респираторную хворобою COVID - 19, спричиненою корононпавірусом SARS - CoV - 2,  за рахунок відповідної субвенції з державного бюджету т.ч.:</t>
    </r>
  </si>
  <si>
    <t>Района програма забеспечення діяльності напрямків охорони здоров'я у Пологівському районі  на 2015 - 2020 рр., місцевого бюджету всього, у т.ч.</t>
  </si>
  <si>
    <t>Фінансовий план підприємства на 2020 рік
з урахуванням змін  грудень місяць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</si>
</sst>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_р_._-;\-* #,##0.0_р_._-;_-* &quot;-&quot;??_р_._-;_-@_-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11"/>
      <color rgb="FF000000"/>
      <name val="Times New Roman"/>
      <family val="1"/>
      <charset val="204"/>
    </font>
    <font>
      <i/>
      <u/>
      <sz val="11"/>
      <color theme="10"/>
      <name val="Calibri"/>
      <family val="2"/>
      <charset val="204"/>
    </font>
    <font>
      <i/>
      <u/>
      <sz val="11"/>
      <color rgb="FF00000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0" fontId="5" fillId="0" borderId="0" xfId="2" applyAlignment="1" applyProtection="1">
      <alignment horizontal="justify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/>
    </xf>
    <xf numFmtId="0" fontId="7" fillId="0" borderId="0" xfId="0" applyFont="1" applyAlignment="1">
      <alignment horizontal="justify"/>
    </xf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 applyAlignment="1"/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0" fillId="0" borderId="1" xfId="0" applyBorder="1"/>
    <xf numFmtId="0" fontId="10" fillId="0" borderId="1" xfId="2" applyFont="1" applyBorder="1" applyAlignment="1" applyProtection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165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2" xfId="0" applyFont="1" applyBorder="1" applyAlignment="1"/>
    <xf numFmtId="0" fontId="17" fillId="0" borderId="0" xfId="0" applyFont="1" applyAlignment="1">
      <alignment horizontal="center"/>
    </xf>
    <xf numFmtId="0" fontId="13" fillId="0" borderId="1" xfId="0" applyFont="1" applyBorder="1"/>
    <xf numFmtId="0" fontId="8" fillId="0" borderId="1" xfId="0" applyFont="1" applyBorder="1"/>
    <xf numFmtId="49" fontId="0" fillId="0" borderId="1" xfId="0" applyNumberFormat="1" applyBorder="1"/>
    <xf numFmtId="0" fontId="8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3" fontId="14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center" wrapText="1"/>
    </xf>
    <xf numFmtId="43" fontId="16" fillId="0" borderId="1" xfId="0" applyNumberFormat="1" applyFont="1" applyBorder="1" applyAlignment="1">
      <alignment horizontal="center" vertical="top" wrapText="1"/>
    </xf>
    <xf numFmtId="165" fontId="16" fillId="0" borderId="1" xfId="0" applyNumberFormat="1" applyFont="1" applyBorder="1" applyAlignment="1">
      <alignment horizontal="center" vertical="top" wrapText="1"/>
    </xf>
    <xf numFmtId="166" fontId="16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wrapText="1"/>
    </xf>
    <xf numFmtId="166" fontId="14" fillId="0" borderId="1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top" wrapText="1"/>
    </xf>
    <xf numFmtId="43" fontId="14" fillId="0" borderId="1" xfId="1" applyFont="1" applyBorder="1" applyAlignment="1">
      <alignment horizontal="center" vertical="top" wrapText="1"/>
    </xf>
    <xf numFmtId="0" fontId="25" fillId="0" borderId="1" xfId="0" applyFont="1" applyBorder="1" applyAlignment="1">
      <alignment wrapText="1"/>
    </xf>
    <xf numFmtId="43" fontId="14" fillId="0" borderId="1" xfId="0" applyNumberFormat="1" applyFont="1" applyBorder="1" applyAlignment="1">
      <alignment vertical="top" wrapText="1"/>
    </xf>
    <xf numFmtId="0" fontId="19" fillId="0" borderId="0" xfId="0" applyFont="1" applyAlignment="1">
      <alignment wrapText="1"/>
    </xf>
    <xf numFmtId="165" fontId="16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22" fillId="0" borderId="1" xfId="0" applyFont="1" applyBorder="1" applyAlignment="1">
      <alignment wrapText="1"/>
    </xf>
    <xf numFmtId="43" fontId="16" fillId="0" borderId="1" xfId="0" applyNumberFormat="1" applyFont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43" fontId="16" fillId="2" borderId="1" xfId="0" applyNumberFormat="1" applyFont="1" applyFill="1" applyBorder="1" applyAlignment="1">
      <alignment horizontal="center" vertical="top" wrapText="1"/>
    </xf>
    <xf numFmtId="166" fontId="14" fillId="2" borderId="1" xfId="1" applyNumberFormat="1" applyFont="1" applyFill="1" applyBorder="1" applyAlignment="1">
      <alignment horizontal="center" vertical="top" wrapText="1"/>
    </xf>
    <xf numFmtId="166" fontId="14" fillId="2" borderId="1" xfId="1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>
      <alignment horizontal="center" vertical="top" wrapText="1"/>
    </xf>
    <xf numFmtId="0" fontId="22" fillId="2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43" fontId="14" fillId="2" borderId="1" xfId="0" applyNumberFormat="1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top" wrapText="1"/>
    </xf>
    <xf numFmtId="43" fontId="14" fillId="2" borderId="1" xfId="0" applyNumberFormat="1" applyFont="1" applyFill="1" applyBorder="1" applyAlignment="1">
      <alignment vertical="top" wrapText="1"/>
    </xf>
    <xf numFmtId="165" fontId="14" fillId="2" borderId="1" xfId="0" applyNumberFormat="1" applyFont="1" applyFill="1" applyBorder="1" applyAlignment="1">
      <alignment vertical="top" wrapText="1"/>
    </xf>
    <xf numFmtId="165" fontId="9" fillId="2" borderId="1" xfId="0" applyNumberFormat="1" applyFont="1" applyFill="1" applyBorder="1" applyAlignment="1">
      <alignment vertical="top" wrapText="1"/>
    </xf>
    <xf numFmtId="0" fontId="24" fillId="2" borderId="0" xfId="0" applyFont="1" applyFill="1" applyAlignment="1">
      <alignment wrapText="1"/>
    </xf>
    <xf numFmtId="43" fontId="16" fillId="2" borderId="1" xfId="0" applyNumberFormat="1" applyFont="1" applyFill="1" applyBorder="1" applyAlignment="1">
      <alignment vertical="top" wrapText="1"/>
    </xf>
    <xf numFmtId="165" fontId="16" fillId="2" borderId="1" xfId="0" applyNumberFormat="1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left" vertical="center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left" vertical="center" wrapText="1"/>
    </xf>
    <xf numFmtId="43" fontId="26" fillId="2" borderId="1" xfId="0" applyNumberFormat="1" applyFont="1" applyFill="1" applyBorder="1" applyAlignment="1">
      <alignment horizontal="center" vertical="top" wrapText="1"/>
    </xf>
    <xf numFmtId="165" fontId="26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horizontal="center" vertical="top" wrapText="1"/>
    </xf>
    <xf numFmtId="166" fontId="16" fillId="2" borderId="1" xfId="1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7" fillId="0" borderId="0" xfId="0" applyNumberFormat="1" applyFont="1" applyAlignment="1">
      <alignment wrapText="1"/>
    </xf>
    <xf numFmtId="0" fontId="13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8" fillId="0" borderId="0" xfId="0" applyFont="1"/>
    <xf numFmtId="0" fontId="26" fillId="2" borderId="1" xfId="0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/>
    </xf>
    <xf numFmtId="0" fontId="19" fillId="2" borderId="0" xfId="0" applyFont="1" applyFill="1" applyAlignment="1">
      <alignment wrapText="1"/>
    </xf>
    <xf numFmtId="0" fontId="15" fillId="2" borderId="1" xfId="0" applyFont="1" applyFill="1" applyBorder="1" applyAlignment="1">
      <alignment wrapText="1"/>
    </xf>
    <xf numFmtId="0" fontId="15" fillId="2" borderId="0" xfId="0" applyFont="1" applyFill="1"/>
    <xf numFmtId="0" fontId="15" fillId="2" borderId="1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05"/>
  <sheetViews>
    <sheetView tabSelected="1" zoomScaleSheetLayoutView="70" workbookViewId="0">
      <selection activeCell="N11" sqref="N11"/>
    </sheetView>
  </sheetViews>
  <sheetFormatPr defaultRowHeight="15"/>
  <cols>
    <col min="1" max="1" width="9.140625" style="8"/>
    <col min="2" max="2" width="49.5703125" customWidth="1"/>
    <col min="3" max="3" width="14.5703125" customWidth="1"/>
    <col min="4" max="7" width="11.28515625" customWidth="1"/>
  </cols>
  <sheetData>
    <row r="1" spans="1:15">
      <c r="F1" s="102" t="s">
        <v>33</v>
      </c>
      <c r="G1" s="102"/>
    </row>
    <row r="2" spans="1:15" s="8" customFormat="1">
      <c r="B2" s="8" t="s">
        <v>143</v>
      </c>
      <c r="F2" s="51"/>
      <c r="G2" s="51"/>
    </row>
    <row r="3" spans="1:15" ht="15.75">
      <c r="B3" s="7" t="s">
        <v>144</v>
      </c>
    </row>
    <row r="4" spans="1:15" ht="20.25" customHeight="1">
      <c r="B4" s="7" t="s">
        <v>30</v>
      </c>
    </row>
    <row r="5" spans="1:15" ht="15.75">
      <c r="B5" s="7" t="s">
        <v>31</v>
      </c>
    </row>
    <row r="6" spans="1:15" ht="15.75">
      <c r="B6" s="7" t="s">
        <v>32</v>
      </c>
    </row>
    <row r="7" spans="1:15" ht="15.75">
      <c r="B7" s="7"/>
    </row>
    <row r="8" spans="1:15" ht="15.75">
      <c r="B8" s="7"/>
    </row>
    <row r="9" spans="1:15" ht="32.25" customHeight="1">
      <c r="B9" s="100" t="s">
        <v>174</v>
      </c>
      <c r="C9" s="101"/>
      <c r="D9" s="101"/>
      <c r="E9" s="101"/>
      <c r="F9" s="101"/>
      <c r="G9" s="101"/>
      <c r="I9" s="12"/>
      <c r="J9" s="12"/>
      <c r="K9" s="12"/>
      <c r="L9" s="12"/>
      <c r="M9" s="12"/>
      <c r="N9" s="12"/>
      <c r="O9" s="12"/>
    </row>
    <row r="10" spans="1:15" ht="66" customHeight="1">
      <c r="A10" s="118" t="s">
        <v>23</v>
      </c>
      <c r="B10" s="119"/>
      <c r="C10" s="103" t="s">
        <v>156</v>
      </c>
      <c r="D10" s="103"/>
      <c r="E10" s="103"/>
      <c r="F10" s="110" t="s">
        <v>27</v>
      </c>
      <c r="G10" s="111"/>
      <c r="I10" s="13"/>
      <c r="J10" s="13"/>
      <c r="K10" s="13"/>
      <c r="L10" s="13"/>
      <c r="M10" s="11"/>
      <c r="N10" s="11"/>
      <c r="O10" s="11"/>
    </row>
    <row r="11" spans="1:15" ht="30">
      <c r="A11" s="120" t="s">
        <v>24</v>
      </c>
      <c r="B11" s="120"/>
      <c r="C11" s="104" t="s">
        <v>42</v>
      </c>
      <c r="D11" s="104"/>
      <c r="E11" s="104"/>
      <c r="F11" s="10" t="s">
        <v>28</v>
      </c>
      <c r="G11" s="9">
        <v>1992972</v>
      </c>
      <c r="I11" s="14"/>
      <c r="J11" s="14"/>
      <c r="K11" s="14"/>
      <c r="L11" s="14"/>
      <c r="M11" s="11"/>
      <c r="N11" s="11"/>
      <c r="O11" s="11"/>
    </row>
    <row r="12" spans="1:15" s="8" customFormat="1" ht="16.5" customHeight="1">
      <c r="A12" s="120" t="s">
        <v>54</v>
      </c>
      <c r="B12" s="120"/>
      <c r="C12" s="105" t="s">
        <v>55</v>
      </c>
      <c r="D12" s="105"/>
      <c r="E12" s="106"/>
      <c r="F12" s="2" t="s">
        <v>60</v>
      </c>
      <c r="G12" s="9">
        <v>150</v>
      </c>
      <c r="I12" s="14"/>
      <c r="J12" s="14"/>
      <c r="K12" s="14"/>
      <c r="L12" s="14"/>
      <c r="M12" s="11"/>
      <c r="N12" s="11"/>
      <c r="O12" s="11"/>
    </row>
    <row r="13" spans="1:15" ht="16.5" customHeight="1">
      <c r="A13" s="120" t="s">
        <v>58</v>
      </c>
      <c r="B13" s="120"/>
      <c r="C13" s="104" t="s">
        <v>56</v>
      </c>
      <c r="D13" s="104"/>
      <c r="E13" s="104"/>
      <c r="F13" s="8" t="s">
        <v>59</v>
      </c>
      <c r="G13" s="10" t="s">
        <v>57</v>
      </c>
      <c r="I13" s="14"/>
      <c r="J13" s="14"/>
      <c r="K13" s="14"/>
      <c r="L13" s="14"/>
      <c r="M13" s="11"/>
      <c r="N13" s="11"/>
      <c r="O13" s="11"/>
    </row>
    <row r="14" spans="1:15">
      <c r="A14" s="120" t="s">
        <v>41</v>
      </c>
      <c r="B14" s="120"/>
      <c r="C14" s="104" t="s">
        <v>45</v>
      </c>
      <c r="D14" s="104"/>
      <c r="E14" s="104"/>
      <c r="F14" s="2" t="s">
        <v>61</v>
      </c>
      <c r="G14" s="9" t="s">
        <v>44</v>
      </c>
      <c r="I14" s="14"/>
      <c r="J14" s="14"/>
      <c r="K14" s="14"/>
      <c r="L14" s="14"/>
      <c r="M14" s="11"/>
      <c r="N14" s="11"/>
      <c r="O14" s="11"/>
    </row>
    <row r="15" spans="1:15" s="8" customFormat="1">
      <c r="A15" s="120" t="s">
        <v>41</v>
      </c>
      <c r="B15" s="120"/>
      <c r="C15" s="105" t="s">
        <v>43</v>
      </c>
      <c r="D15" s="105"/>
      <c r="E15" s="106"/>
      <c r="F15" s="2" t="s">
        <v>61</v>
      </c>
      <c r="G15" s="9" t="s">
        <v>46</v>
      </c>
      <c r="I15" s="14"/>
      <c r="J15" s="14"/>
      <c r="K15" s="14"/>
      <c r="L15" s="14"/>
      <c r="M15" s="11"/>
      <c r="N15" s="11"/>
      <c r="O15" s="11"/>
    </row>
    <row r="16" spans="1:15" s="8" customFormat="1" ht="15.75" customHeight="1">
      <c r="A16" s="120" t="s">
        <v>41</v>
      </c>
      <c r="B16" s="120"/>
      <c r="C16" s="105" t="s">
        <v>47</v>
      </c>
      <c r="D16" s="105"/>
      <c r="E16" s="106"/>
      <c r="F16" s="2" t="s">
        <v>61</v>
      </c>
      <c r="G16" s="9" t="s">
        <v>48</v>
      </c>
      <c r="I16" s="14"/>
      <c r="J16" s="14"/>
      <c r="K16" s="14"/>
      <c r="L16" s="14"/>
      <c r="M16" s="11"/>
      <c r="N16" s="11"/>
      <c r="O16" s="11"/>
    </row>
    <row r="17" spans="1:15" s="8" customFormat="1" ht="15.75" customHeight="1">
      <c r="A17" s="120" t="s">
        <v>41</v>
      </c>
      <c r="B17" s="120"/>
      <c r="C17" s="113" t="s">
        <v>66</v>
      </c>
      <c r="D17" s="113"/>
      <c r="E17" s="114"/>
      <c r="F17" s="2" t="s">
        <v>61</v>
      </c>
      <c r="G17" s="9" t="s">
        <v>49</v>
      </c>
      <c r="I17" s="15"/>
      <c r="J17" s="15"/>
      <c r="K17" s="15"/>
      <c r="L17" s="15"/>
      <c r="M17" s="11"/>
      <c r="N17" s="11"/>
      <c r="O17" s="11"/>
    </row>
    <row r="18" spans="1:15" ht="48.75" customHeight="1">
      <c r="A18" s="120" t="s">
        <v>53</v>
      </c>
      <c r="B18" s="120"/>
      <c r="C18" s="104" t="s">
        <v>52</v>
      </c>
      <c r="D18" s="104"/>
      <c r="E18" s="104"/>
      <c r="F18" s="10" t="s">
        <v>62</v>
      </c>
      <c r="G18" s="3">
        <v>2324210100</v>
      </c>
      <c r="I18" s="14"/>
      <c r="J18" s="14"/>
      <c r="K18" s="14"/>
      <c r="L18" s="14"/>
      <c r="M18" s="11"/>
      <c r="N18" s="11"/>
      <c r="O18" s="11"/>
    </row>
    <row r="19" spans="1:15">
      <c r="A19" s="120" t="s">
        <v>25</v>
      </c>
      <c r="B19" s="120"/>
      <c r="C19" s="104" t="s">
        <v>40</v>
      </c>
      <c r="D19" s="104"/>
      <c r="E19" s="104"/>
      <c r="F19" s="2"/>
      <c r="G19" s="3"/>
      <c r="I19" s="14"/>
      <c r="J19" s="14"/>
      <c r="K19" s="14"/>
      <c r="L19" s="14"/>
      <c r="M19" s="11"/>
      <c r="N19" s="11"/>
      <c r="O19" s="11"/>
    </row>
    <row r="20" spans="1:15">
      <c r="A20" s="120" t="s">
        <v>26</v>
      </c>
      <c r="B20" s="120"/>
      <c r="C20" s="104" t="s">
        <v>39</v>
      </c>
      <c r="D20" s="104"/>
      <c r="E20" s="104"/>
      <c r="F20" s="2"/>
      <c r="G20" s="3"/>
      <c r="I20" s="14"/>
      <c r="J20" s="14"/>
      <c r="K20" s="14"/>
      <c r="L20" s="14"/>
      <c r="M20" s="11"/>
      <c r="N20" s="11"/>
      <c r="O20" s="11"/>
    </row>
    <row r="21" spans="1:15">
      <c r="B21" s="4"/>
      <c r="C21" s="5"/>
      <c r="D21" s="5"/>
      <c r="E21" s="5"/>
      <c r="F21" s="4"/>
      <c r="G21" s="6"/>
    </row>
    <row r="22" spans="1:15">
      <c r="D22" s="112" t="s">
        <v>29</v>
      </c>
      <c r="E22" s="112"/>
      <c r="F22" s="112"/>
    </row>
    <row r="23" spans="1:15" ht="30.75" customHeight="1">
      <c r="A23" s="117" t="s">
        <v>67</v>
      </c>
      <c r="B23" s="121" t="s">
        <v>0</v>
      </c>
      <c r="C23" s="107" t="s">
        <v>110</v>
      </c>
      <c r="D23" s="107" t="s">
        <v>1</v>
      </c>
      <c r="E23" s="107"/>
      <c r="F23" s="107"/>
      <c r="G23" s="107"/>
    </row>
    <row r="24" spans="1:15">
      <c r="A24" s="117"/>
      <c r="B24" s="121"/>
      <c r="C24" s="107"/>
      <c r="D24" s="19" t="s">
        <v>2</v>
      </c>
      <c r="E24" s="19" t="s">
        <v>3</v>
      </c>
      <c r="F24" s="19" t="s">
        <v>4</v>
      </c>
      <c r="G24" s="19" t="s">
        <v>5</v>
      </c>
    </row>
    <row r="25" spans="1:15">
      <c r="A25" s="16"/>
      <c r="B25" s="20">
        <v>1</v>
      </c>
      <c r="C25" s="20">
        <v>3</v>
      </c>
      <c r="D25" s="20">
        <v>4</v>
      </c>
      <c r="E25" s="20">
        <v>5</v>
      </c>
      <c r="F25" s="20">
        <v>6</v>
      </c>
      <c r="G25" s="20">
        <v>7</v>
      </c>
    </row>
    <row r="26" spans="1:15">
      <c r="A26" s="16"/>
      <c r="B26" s="108" t="s">
        <v>64</v>
      </c>
      <c r="C26" s="108"/>
      <c r="D26" s="108"/>
      <c r="E26" s="108"/>
      <c r="F26" s="108"/>
      <c r="G26" s="108"/>
    </row>
    <row r="27" spans="1:15" ht="30">
      <c r="A27" s="33" t="s">
        <v>70</v>
      </c>
      <c r="B27" s="27" t="s">
        <v>50</v>
      </c>
      <c r="C27" s="40">
        <f>SUM(D27:G27)</f>
        <v>67894.3</v>
      </c>
      <c r="D27" s="40">
        <f>SUM(D28+D179)</f>
        <v>15287.600000000002</v>
      </c>
      <c r="E27" s="40">
        <f t="shared" ref="E27:G27" si="0">SUM(E28+E179)</f>
        <v>17053.400000000001</v>
      </c>
      <c r="F27" s="40">
        <f t="shared" si="0"/>
        <v>19756.600000000002</v>
      </c>
      <c r="G27" s="40">
        <f t="shared" si="0"/>
        <v>15796.7</v>
      </c>
    </row>
    <row r="28" spans="1:15" s="8" customFormat="1" ht="30">
      <c r="A28" s="25" t="s">
        <v>71</v>
      </c>
      <c r="B28" s="27" t="s">
        <v>63</v>
      </c>
      <c r="C28" s="40">
        <f>SUM(D28:G28)</f>
        <v>56993.9</v>
      </c>
      <c r="D28" s="40">
        <f>SUM(D29+D30+D32+D34+D36+D39+D41+D48+D50+D53+D100+D103+D107+D110+D113+D117+D121+D130+D151)</f>
        <v>14407.000000000002</v>
      </c>
      <c r="E28" s="40">
        <f t="shared" ref="E28:G28" si="1">SUM(E29+E30+E32+E34+E36+E39+E41+E48+E50+E53+E100+E103+E107+E110+E113+E117+E121+E130+E151)</f>
        <v>16933.400000000001</v>
      </c>
      <c r="F28" s="40">
        <f t="shared" si="1"/>
        <v>11668.400000000001</v>
      </c>
      <c r="G28" s="40">
        <f t="shared" si="1"/>
        <v>13985.1</v>
      </c>
    </row>
    <row r="29" spans="1:15" s="8" customFormat="1" ht="46.5" customHeight="1">
      <c r="A29" s="9"/>
      <c r="B29" s="22" t="s">
        <v>65</v>
      </c>
      <c r="C29" s="50">
        <f>SUM(D29:G29)</f>
        <v>36511.599999999999</v>
      </c>
      <c r="D29" s="50">
        <v>0</v>
      </c>
      <c r="E29" s="50">
        <v>15465.1</v>
      </c>
      <c r="F29" s="50">
        <v>9067.1</v>
      </c>
      <c r="G29" s="50">
        <v>11979.4</v>
      </c>
    </row>
    <row r="30" spans="1:15" s="8" customFormat="1" ht="17.25" customHeight="1">
      <c r="A30" s="9"/>
      <c r="B30" s="44" t="s">
        <v>82</v>
      </c>
      <c r="C30" s="45">
        <f>SUM(D30:G30)</f>
        <v>1875.1</v>
      </c>
      <c r="D30" s="87">
        <f t="shared" ref="D30:F30" si="2">SUM(D31)</f>
        <v>1875.1</v>
      </c>
      <c r="E30" s="40">
        <f t="shared" si="2"/>
        <v>0</v>
      </c>
      <c r="F30" s="40">
        <f t="shared" si="2"/>
        <v>0</v>
      </c>
      <c r="G30" s="40">
        <f>SUM(G31)</f>
        <v>0</v>
      </c>
    </row>
    <row r="31" spans="1:15" s="8" customFormat="1" ht="31.5" customHeight="1">
      <c r="A31" s="9"/>
      <c r="B31" s="42" t="s">
        <v>81</v>
      </c>
      <c r="C31" s="23">
        <f>SUM(D31)</f>
        <v>1875.1</v>
      </c>
      <c r="D31" s="55">
        <v>1875.1</v>
      </c>
      <c r="E31" s="24">
        <v>0</v>
      </c>
      <c r="F31" s="24">
        <v>0</v>
      </c>
      <c r="G31" s="24">
        <v>0</v>
      </c>
    </row>
    <row r="32" spans="1:15" s="8" customFormat="1" ht="45" customHeight="1">
      <c r="A32" s="9"/>
      <c r="B32" s="44" t="s">
        <v>113</v>
      </c>
      <c r="C32" s="45">
        <f>SUM(D32:G32)</f>
        <v>4218.1000000000004</v>
      </c>
      <c r="D32" s="87">
        <f>SUM(D33)</f>
        <v>4218.1000000000004</v>
      </c>
      <c r="E32" s="45">
        <v>0</v>
      </c>
      <c r="F32" s="45">
        <v>0</v>
      </c>
      <c r="G32" s="45">
        <v>0</v>
      </c>
    </row>
    <row r="33" spans="1:7" s="8" customFormat="1" ht="30" customHeight="1">
      <c r="A33" s="9"/>
      <c r="B33" s="42" t="s">
        <v>81</v>
      </c>
      <c r="C33" s="23">
        <f>SUM(D33:G33)</f>
        <v>4218.1000000000004</v>
      </c>
      <c r="D33" s="55">
        <v>4218.1000000000004</v>
      </c>
      <c r="E33" s="23">
        <v>0</v>
      </c>
      <c r="F33" s="23">
        <v>0</v>
      </c>
      <c r="G33" s="23">
        <v>0</v>
      </c>
    </row>
    <row r="34" spans="1:7" s="8" customFormat="1" ht="49.5" customHeight="1">
      <c r="A34" s="9"/>
      <c r="B34" s="44" t="s">
        <v>114</v>
      </c>
      <c r="C34" s="45">
        <f>SUM(D34:G34)</f>
        <v>996.7</v>
      </c>
      <c r="D34" s="87">
        <v>996.7</v>
      </c>
      <c r="E34" s="40">
        <v>0</v>
      </c>
      <c r="F34" s="40">
        <v>0</v>
      </c>
      <c r="G34" s="40">
        <v>0</v>
      </c>
    </row>
    <row r="35" spans="1:7" s="8" customFormat="1" ht="30" customHeight="1">
      <c r="A35" s="9"/>
      <c r="B35" s="42" t="s">
        <v>81</v>
      </c>
      <c r="C35" s="23">
        <f>SUM(D35)</f>
        <v>996.7</v>
      </c>
      <c r="D35" s="55">
        <v>996.7</v>
      </c>
      <c r="E35" s="24">
        <v>0</v>
      </c>
      <c r="F35" s="24">
        <v>0</v>
      </c>
      <c r="G35" s="24">
        <v>0</v>
      </c>
    </row>
    <row r="36" spans="1:7" s="8" customFormat="1" ht="84.75" customHeight="1">
      <c r="A36" s="9"/>
      <c r="B36" s="36" t="s">
        <v>124</v>
      </c>
      <c r="C36" s="40">
        <f>SUM(D36:G36)</f>
        <v>1635</v>
      </c>
      <c r="D36" s="56">
        <f>SUM(D37:D38)</f>
        <v>317</v>
      </c>
      <c r="E36" s="40">
        <f>SUM(E37:E38)</f>
        <v>394.4</v>
      </c>
      <c r="F36" s="40">
        <f>SUM(F37:F38)</f>
        <v>502.6</v>
      </c>
      <c r="G36" s="40">
        <f>SUM(G37:G38)</f>
        <v>421</v>
      </c>
    </row>
    <row r="37" spans="1:7" s="8" customFormat="1" ht="15" customHeight="1">
      <c r="A37" s="9"/>
      <c r="B37" s="38" t="s">
        <v>125</v>
      </c>
      <c r="C37" s="24">
        <f>SUM(D37:G37)</f>
        <v>185</v>
      </c>
      <c r="D37" s="37">
        <v>0</v>
      </c>
      <c r="E37" s="24">
        <v>179</v>
      </c>
      <c r="F37" s="24">
        <v>6</v>
      </c>
      <c r="G37" s="24">
        <v>0</v>
      </c>
    </row>
    <row r="38" spans="1:7" s="8" customFormat="1" ht="15.75">
      <c r="A38" s="9"/>
      <c r="B38" s="38" t="s">
        <v>111</v>
      </c>
      <c r="C38" s="37">
        <f>SUM(D38:G38)</f>
        <v>1450</v>
      </c>
      <c r="D38" s="46">
        <v>317</v>
      </c>
      <c r="E38" s="24">
        <v>215.4</v>
      </c>
      <c r="F38" s="24">
        <v>496.6</v>
      </c>
      <c r="G38" s="24">
        <v>421</v>
      </c>
    </row>
    <row r="39" spans="1:7" s="8" customFormat="1" ht="63">
      <c r="A39" s="9"/>
      <c r="B39" s="36" t="s">
        <v>115</v>
      </c>
      <c r="C39" s="39">
        <f>SUM(D39:G39)</f>
        <v>150</v>
      </c>
      <c r="D39" s="50">
        <f t="shared" ref="D39:F39" si="3">SUM(D40)</f>
        <v>0</v>
      </c>
      <c r="E39" s="40">
        <f t="shared" si="3"/>
        <v>50</v>
      </c>
      <c r="F39" s="40">
        <f t="shared" si="3"/>
        <v>100</v>
      </c>
      <c r="G39" s="40">
        <f>SUM(G40)</f>
        <v>0</v>
      </c>
    </row>
    <row r="40" spans="1:7" s="8" customFormat="1" ht="20.25" customHeight="1">
      <c r="A40" s="9"/>
      <c r="B40" s="38" t="s">
        <v>84</v>
      </c>
      <c r="C40" s="37">
        <f>SUM(D40:G40)</f>
        <v>150</v>
      </c>
      <c r="D40" s="46">
        <v>0</v>
      </c>
      <c r="E40" s="24">
        <v>50</v>
      </c>
      <c r="F40" s="24">
        <v>100</v>
      </c>
      <c r="G40" s="24">
        <v>0</v>
      </c>
    </row>
    <row r="41" spans="1:7" s="8" customFormat="1" ht="22.5" customHeight="1">
      <c r="A41" s="9"/>
      <c r="B41" s="36" t="s">
        <v>83</v>
      </c>
      <c r="C41" s="41">
        <f>SUM(C42:C47)</f>
        <v>1000</v>
      </c>
      <c r="D41" s="88">
        <f>SUM(D42:D47)</f>
        <v>1000</v>
      </c>
      <c r="E41" s="40">
        <v>0</v>
      </c>
      <c r="F41" s="40">
        <v>0</v>
      </c>
      <c r="G41" s="40">
        <v>0</v>
      </c>
    </row>
    <row r="42" spans="1:7" s="8" customFormat="1" ht="31.5">
      <c r="A42" s="9"/>
      <c r="B42" s="42" t="s">
        <v>81</v>
      </c>
      <c r="C42" s="43">
        <f>SUM(D42:G42)</f>
        <v>600</v>
      </c>
      <c r="D42" s="57">
        <v>600</v>
      </c>
      <c r="E42" s="24">
        <v>0</v>
      </c>
      <c r="F42" s="24">
        <v>0</v>
      </c>
      <c r="G42" s="24">
        <v>0</v>
      </c>
    </row>
    <row r="43" spans="1:7" s="8" customFormat="1" ht="15.75">
      <c r="A43" s="9"/>
      <c r="B43" s="38" t="s">
        <v>148</v>
      </c>
      <c r="C43" s="43">
        <f>SUM(D43)</f>
        <v>70</v>
      </c>
      <c r="D43" s="58">
        <v>70</v>
      </c>
      <c r="E43" s="24">
        <v>0</v>
      </c>
      <c r="F43" s="24">
        <v>0</v>
      </c>
      <c r="G43" s="24">
        <v>0</v>
      </c>
    </row>
    <row r="44" spans="1:7" s="8" customFormat="1" ht="19.5" customHeight="1">
      <c r="A44" s="9"/>
      <c r="B44" s="38" t="s">
        <v>84</v>
      </c>
      <c r="C44" s="43">
        <f t="shared" ref="C44:C47" si="4">SUM(D44)</f>
        <v>150</v>
      </c>
      <c r="D44" s="59">
        <v>150</v>
      </c>
      <c r="E44" s="24">
        <v>0</v>
      </c>
      <c r="F44" s="24">
        <v>0</v>
      </c>
      <c r="G44" s="24">
        <v>0</v>
      </c>
    </row>
    <row r="45" spans="1:7" s="8" customFormat="1" ht="15.75">
      <c r="A45" s="9"/>
      <c r="B45" s="38" t="s">
        <v>87</v>
      </c>
      <c r="C45" s="43">
        <f t="shared" si="4"/>
        <v>50</v>
      </c>
      <c r="D45" s="59">
        <v>50</v>
      </c>
      <c r="E45" s="24">
        <v>0</v>
      </c>
      <c r="F45" s="24">
        <v>0</v>
      </c>
      <c r="G45" s="24">
        <v>0</v>
      </c>
    </row>
    <row r="46" spans="1:7" s="8" customFormat="1" ht="15.75">
      <c r="A46" s="9"/>
      <c r="B46" s="38" t="s">
        <v>85</v>
      </c>
      <c r="C46" s="43">
        <f t="shared" si="4"/>
        <v>100</v>
      </c>
      <c r="D46" s="59">
        <v>100</v>
      </c>
      <c r="E46" s="24">
        <v>0</v>
      </c>
      <c r="F46" s="24">
        <v>0</v>
      </c>
      <c r="G46" s="24">
        <v>0</v>
      </c>
    </row>
    <row r="47" spans="1:7" s="8" customFormat="1" ht="15.75">
      <c r="A47" s="9"/>
      <c r="B47" s="38" t="s">
        <v>86</v>
      </c>
      <c r="C47" s="43">
        <f t="shared" si="4"/>
        <v>30</v>
      </c>
      <c r="D47" s="59">
        <v>30</v>
      </c>
      <c r="E47" s="24">
        <v>0</v>
      </c>
      <c r="F47" s="24">
        <v>0</v>
      </c>
      <c r="G47" s="24">
        <v>0</v>
      </c>
    </row>
    <row r="48" spans="1:7" s="8" customFormat="1" ht="31.5">
      <c r="A48" s="9"/>
      <c r="B48" s="36" t="s">
        <v>90</v>
      </c>
      <c r="C48" s="39">
        <f>SUM(C49)</f>
        <v>0</v>
      </c>
      <c r="D48" s="50">
        <f>SUM(D49)</f>
        <v>0</v>
      </c>
      <c r="E48" s="40">
        <f t="shared" ref="E48:F48" si="5">SUM(E49)</f>
        <v>0</v>
      </c>
      <c r="F48" s="40">
        <f t="shared" si="5"/>
        <v>0</v>
      </c>
      <c r="G48" s="40">
        <f>SUM(G49)</f>
        <v>0</v>
      </c>
    </row>
    <row r="49" spans="1:7" s="8" customFormat="1" ht="15.75">
      <c r="A49" s="9"/>
      <c r="B49" s="38" t="s">
        <v>85</v>
      </c>
      <c r="C49" s="37">
        <f>SUM(D49:G49)</f>
        <v>0</v>
      </c>
      <c r="D49" s="59">
        <v>0</v>
      </c>
      <c r="E49" s="24">
        <v>0</v>
      </c>
      <c r="F49" s="24">
        <v>0</v>
      </c>
      <c r="G49" s="24">
        <v>0</v>
      </c>
    </row>
    <row r="50" spans="1:7" s="8" customFormat="1" ht="111" customHeight="1">
      <c r="A50" s="9"/>
      <c r="B50" s="49" t="s">
        <v>112</v>
      </c>
      <c r="C50" s="39">
        <f>SUM(D50)</f>
        <v>258</v>
      </c>
      <c r="D50" s="50">
        <f>SUM(D51)</f>
        <v>258</v>
      </c>
      <c r="E50" s="40">
        <f>SUM(E51)</f>
        <v>0</v>
      </c>
      <c r="F50" s="40">
        <f t="shared" ref="F50:G50" si="6">SUM(F51)</f>
        <v>0</v>
      </c>
      <c r="G50" s="40">
        <f t="shared" si="6"/>
        <v>0</v>
      </c>
    </row>
    <row r="51" spans="1:7" s="8" customFormat="1" ht="15.75">
      <c r="A51" s="9"/>
      <c r="B51" s="38" t="s">
        <v>91</v>
      </c>
      <c r="C51" s="37">
        <f>SUM(D51:G51)</f>
        <v>258</v>
      </c>
      <c r="D51" s="59">
        <v>258</v>
      </c>
      <c r="E51" s="24">
        <v>0</v>
      </c>
      <c r="F51" s="24">
        <v>0</v>
      </c>
      <c r="G51" s="24">
        <v>0</v>
      </c>
    </row>
    <row r="52" spans="1:7" s="8" customFormat="1" ht="15.75">
      <c r="A52" s="9"/>
      <c r="B52" s="35"/>
      <c r="C52" s="37"/>
      <c r="D52" s="59"/>
      <c r="E52" s="24"/>
      <c r="F52" s="24"/>
      <c r="G52" s="24"/>
    </row>
    <row r="53" spans="1:7" s="8" customFormat="1" ht="99" customHeight="1">
      <c r="A53" s="9"/>
      <c r="B53" s="36" t="s">
        <v>116</v>
      </c>
      <c r="C53" s="39">
        <f>SUM(C54+C61+C68+C75+C82+C91)</f>
        <v>679.8</v>
      </c>
      <c r="D53" s="50">
        <f>SUM(D54+D61+D68+D75+D82+D91)</f>
        <v>583.29999999999995</v>
      </c>
      <c r="E53" s="40">
        <f>SUM(E54+E61+E68+E75+E82+E91)</f>
        <v>70.400000000000006</v>
      </c>
      <c r="F53" s="40">
        <f>SUM(F54+F61+F68+F75+F82+F91)</f>
        <v>26.1</v>
      </c>
      <c r="G53" s="40">
        <v>0</v>
      </c>
    </row>
    <row r="54" spans="1:7" s="8" customFormat="1" ht="15.75">
      <c r="A54" s="9"/>
      <c r="B54" s="36" t="s">
        <v>120</v>
      </c>
      <c r="C54" s="39">
        <f>SUM(C55:C60)</f>
        <v>114.8</v>
      </c>
      <c r="D54" s="40">
        <f>SUM(D55:D60)</f>
        <v>114.8</v>
      </c>
      <c r="E54" s="40">
        <v>0</v>
      </c>
      <c r="F54" s="40">
        <v>0</v>
      </c>
      <c r="G54" s="40">
        <v>0</v>
      </c>
    </row>
    <row r="55" spans="1:7" s="8" customFormat="1" ht="15.75">
      <c r="A55" s="9"/>
      <c r="B55" s="38" t="s">
        <v>7</v>
      </c>
      <c r="C55" s="37">
        <f>SUM(D55)</f>
        <v>0</v>
      </c>
      <c r="D55" s="24">
        <v>0</v>
      </c>
      <c r="E55" s="24">
        <v>0</v>
      </c>
      <c r="F55" s="24">
        <v>0</v>
      </c>
      <c r="G55" s="24">
        <v>0</v>
      </c>
    </row>
    <row r="56" spans="1:7" s="8" customFormat="1" ht="15.75">
      <c r="A56" s="9"/>
      <c r="B56" s="38" t="s">
        <v>8</v>
      </c>
      <c r="C56" s="37">
        <f t="shared" ref="C56:C60" si="7">SUM(D56)</f>
        <v>0</v>
      </c>
      <c r="D56" s="24">
        <v>0</v>
      </c>
      <c r="E56" s="24">
        <v>0</v>
      </c>
      <c r="F56" s="24">
        <v>0</v>
      </c>
      <c r="G56" s="24">
        <v>0</v>
      </c>
    </row>
    <row r="57" spans="1:7" s="8" customFormat="1" ht="18" customHeight="1">
      <c r="A57" s="9"/>
      <c r="B57" s="38" t="s">
        <v>117</v>
      </c>
      <c r="C57" s="37">
        <f t="shared" si="7"/>
        <v>101.4</v>
      </c>
      <c r="D57" s="24">
        <v>101.4</v>
      </c>
      <c r="E57" s="24">
        <v>0</v>
      </c>
      <c r="F57" s="24">
        <v>0</v>
      </c>
      <c r="G57" s="24">
        <v>0</v>
      </c>
    </row>
    <row r="58" spans="1:7" s="8" customFormat="1" ht="15.75">
      <c r="A58" s="9"/>
      <c r="B58" s="38" t="s">
        <v>35</v>
      </c>
      <c r="C58" s="37">
        <f t="shared" si="7"/>
        <v>3.8</v>
      </c>
      <c r="D58" s="24">
        <v>3.8</v>
      </c>
      <c r="E58" s="24">
        <v>0</v>
      </c>
      <c r="F58" s="24">
        <v>0</v>
      </c>
      <c r="G58" s="24">
        <v>0</v>
      </c>
    </row>
    <row r="59" spans="1:7" s="8" customFormat="1" ht="15.75">
      <c r="A59" s="9"/>
      <c r="B59" s="38" t="s">
        <v>119</v>
      </c>
      <c r="C59" s="37">
        <f t="shared" si="7"/>
        <v>3.8</v>
      </c>
      <c r="D59" s="24">
        <v>3.8</v>
      </c>
      <c r="E59" s="24">
        <v>0</v>
      </c>
      <c r="F59" s="24">
        <v>0</v>
      </c>
      <c r="G59" s="24">
        <v>0</v>
      </c>
    </row>
    <row r="60" spans="1:7" s="8" customFormat="1" ht="15.75">
      <c r="A60" s="9"/>
      <c r="B60" s="38" t="s">
        <v>118</v>
      </c>
      <c r="C60" s="37">
        <f t="shared" si="7"/>
        <v>5.8</v>
      </c>
      <c r="D60" s="24">
        <v>5.8</v>
      </c>
      <c r="E60" s="24">
        <v>0</v>
      </c>
      <c r="F60" s="24">
        <v>0</v>
      </c>
      <c r="G60" s="24">
        <v>0</v>
      </c>
    </row>
    <row r="61" spans="1:7" s="8" customFormat="1" ht="15.75">
      <c r="A61" s="9"/>
      <c r="B61" s="36" t="s">
        <v>121</v>
      </c>
      <c r="C61" s="39">
        <f>SUM(C62:C67)</f>
        <v>87.9</v>
      </c>
      <c r="D61" s="40">
        <f>SUM(D62:D67)</f>
        <v>87.9</v>
      </c>
      <c r="E61" s="40">
        <v>0</v>
      </c>
      <c r="F61" s="40">
        <v>0</v>
      </c>
      <c r="G61" s="40">
        <v>0</v>
      </c>
    </row>
    <row r="62" spans="1:7" s="8" customFormat="1" ht="15.75">
      <c r="A62" s="9"/>
      <c r="B62" s="38" t="s">
        <v>7</v>
      </c>
      <c r="C62" s="37">
        <f>SUM(D62)</f>
        <v>0</v>
      </c>
      <c r="D62" s="24">
        <v>0</v>
      </c>
      <c r="E62" s="24">
        <v>0</v>
      </c>
      <c r="F62" s="24">
        <v>0</v>
      </c>
      <c r="G62" s="24">
        <v>0</v>
      </c>
    </row>
    <row r="63" spans="1:7" s="8" customFormat="1" ht="15.75">
      <c r="A63" s="9"/>
      <c r="B63" s="38" t="s">
        <v>8</v>
      </c>
      <c r="C63" s="37">
        <f t="shared" ref="C63:C67" si="8">SUM(D63)</f>
        <v>0</v>
      </c>
      <c r="D63" s="24">
        <v>0</v>
      </c>
      <c r="E63" s="24">
        <v>0</v>
      </c>
      <c r="F63" s="24">
        <v>0</v>
      </c>
      <c r="G63" s="24">
        <v>0</v>
      </c>
    </row>
    <row r="64" spans="1:7" s="8" customFormat="1" ht="20.25" customHeight="1">
      <c r="A64" s="9"/>
      <c r="B64" s="38" t="s">
        <v>117</v>
      </c>
      <c r="C64" s="37">
        <f t="shared" si="8"/>
        <v>77.599999999999994</v>
      </c>
      <c r="D64" s="24">
        <v>77.599999999999994</v>
      </c>
      <c r="E64" s="24">
        <v>0</v>
      </c>
      <c r="F64" s="24">
        <v>0</v>
      </c>
      <c r="G64" s="24">
        <v>0</v>
      </c>
    </row>
    <row r="65" spans="1:7" s="8" customFormat="1" ht="15.75">
      <c r="A65" s="9"/>
      <c r="B65" s="38" t="s">
        <v>35</v>
      </c>
      <c r="C65" s="37">
        <f t="shared" si="8"/>
        <v>3</v>
      </c>
      <c r="D65" s="24">
        <v>3</v>
      </c>
      <c r="E65" s="21">
        <v>0</v>
      </c>
      <c r="F65" s="21">
        <v>0</v>
      </c>
      <c r="G65" s="21">
        <v>0</v>
      </c>
    </row>
    <row r="66" spans="1:7" s="8" customFormat="1" ht="15.75">
      <c r="A66" s="9"/>
      <c r="B66" s="38" t="s">
        <v>119</v>
      </c>
      <c r="C66" s="37">
        <f t="shared" si="8"/>
        <v>2.9</v>
      </c>
      <c r="D66" s="24">
        <v>2.9</v>
      </c>
      <c r="E66" s="21">
        <v>0</v>
      </c>
      <c r="F66" s="21">
        <v>0</v>
      </c>
      <c r="G66" s="21">
        <v>0</v>
      </c>
    </row>
    <row r="67" spans="1:7" s="8" customFormat="1" ht="15.75">
      <c r="A67" s="9"/>
      <c r="B67" s="38" t="s">
        <v>118</v>
      </c>
      <c r="C67" s="37">
        <f t="shared" si="8"/>
        <v>4.4000000000000004</v>
      </c>
      <c r="D67" s="24">
        <v>4.4000000000000004</v>
      </c>
      <c r="E67" s="21">
        <v>0</v>
      </c>
      <c r="F67" s="21">
        <v>0</v>
      </c>
      <c r="G67" s="21">
        <v>0</v>
      </c>
    </row>
    <row r="68" spans="1:7" s="8" customFormat="1" ht="15.75">
      <c r="A68" s="9"/>
      <c r="B68" s="36" t="s">
        <v>122</v>
      </c>
      <c r="C68" s="39">
        <f>SUM(C69:C74)</f>
        <v>54.899999999999991</v>
      </c>
      <c r="D68" s="40">
        <f>SUM(D69:D74)</f>
        <v>54.899999999999991</v>
      </c>
      <c r="E68" s="26">
        <v>0</v>
      </c>
      <c r="F68" s="26">
        <v>0</v>
      </c>
      <c r="G68" s="26">
        <v>0</v>
      </c>
    </row>
    <row r="69" spans="1:7" s="8" customFormat="1" ht="15.75">
      <c r="A69" s="9"/>
      <c r="B69" s="38" t="s">
        <v>7</v>
      </c>
      <c r="C69" s="37">
        <f>SUM(D69)</f>
        <v>0</v>
      </c>
      <c r="D69" s="24">
        <v>0</v>
      </c>
      <c r="E69" s="21">
        <v>0</v>
      </c>
      <c r="F69" s="21">
        <v>0</v>
      </c>
      <c r="G69" s="21">
        <v>0</v>
      </c>
    </row>
    <row r="70" spans="1:7" s="8" customFormat="1" ht="15.75">
      <c r="A70" s="9"/>
      <c r="B70" s="38" t="s">
        <v>8</v>
      </c>
      <c r="C70" s="37">
        <f t="shared" ref="C70:C74" si="9">SUM(D70)</f>
        <v>0</v>
      </c>
      <c r="D70" s="24">
        <v>0</v>
      </c>
      <c r="E70" s="21">
        <v>0</v>
      </c>
      <c r="F70" s="21">
        <v>0</v>
      </c>
      <c r="G70" s="21">
        <v>0</v>
      </c>
    </row>
    <row r="71" spans="1:7" s="8" customFormat="1" ht="21" customHeight="1">
      <c r="A71" s="9"/>
      <c r="B71" s="38" t="s">
        <v>117</v>
      </c>
      <c r="C71" s="37">
        <f t="shared" si="9"/>
        <v>48.4</v>
      </c>
      <c r="D71" s="24">
        <v>48.4</v>
      </c>
      <c r="E71" s="21">
        <v>0</v>
      </c>
      <c r="F71" s="21">
        <v>0</v>
      </c>
      <c r="G71" s="21">
        <v>0</v>
      </c>
    </row>
    <row r="72" spans="1:7" s="8" customFormat="1" ht="15.75">
      <c r="A72" s="9"/>
      <c r="B72" s="38" t="s">
        <v>35</v>
      </c>
      <c r="C72" s="37">
        <f t="shared" si="9"/>
        <v>1.9</v>
      </c>
      <c r="D72" s="24">
        <v>1.9</v>
      </c>
      <c r="E72" s="21">
        <v>0</v>
      </c>
      <c r="F72" s="21">
        <v>0</v>
      </c>
      <c r="G72" s="21">
        <v>0</v>
      </c>
    </row>
    <row r="73" spans="1:7" s="8" customFormat="1" ht="15.75">
      <c r="A73" s="9"/>
      <c r="B73" s="38" t="s">
        <v>119</v>
      </c>
      <c r="C73" s="37">
        <f t="shared" si="9"/>
        <v>1.8</v>
      </c>
      <c r="D73" s="24">
        <v>1.8</v>
      </c>
      <c r="E73" s="21">
        <v>0</v>
      </c>
      <c r="F73" s="21">
        <v>0</v>
      </c>
      <c r="G73" s="21">
        <v>0</v>
      </c>
    </row>
    <row r="74" spans="1:7" s="8" customFormat="1" ht="15.75">
      <c r="A74" s="9"/>
      <c r="B74" s="38" t="s">
        <v>118</v>
      </c>
      <c r="C74" s="37">
        <f t="shared" si="9"/>
        <v>2.8</v>
      </c>
      <c r="D74" s="24">
        <v>2.8</v>
      </c>
      <c r="E74" s="21">
        <v>0</v>
      </c>
      <c r="F74" s="21">
        <v>0</v>
      </c>
      <c r="G74" s="21">
        <v>0</v>
      </c>
    </row>
    <row r="75" spans="1:7" s="8" customFormat="1" ht="15.75">
      <c r="A75" s="9"/>
      <c r="B75" s="36" t="s">
        <v>123</v>
      </c>
      <c r="C75" s="39">
        <f>SUM(D75)</f>
        <v>22.200000000000003</v>
      </c>
      <c r="D75" s="40">
        <f>SUM(D76:D81)</f>
        <v>22.200000000000003</v>
      </c>
      <c r="E75" s="26">
        <v>0</v>
      </c>
      <c r="F75" s="26">
        <v>0</v>
      </c>
      <c r="G75" s="26">
        <v>0</v>
      </c>
    </row>
    <row r="76" spans="1:7" s="8" customFormat="1" ht="15.75">
      <c r="A76" s="9"/>
      <c r="B76" s="38" t="s">
        <v>7</v>
      </c>
      <c r="C76" s="37">
        <f>SUM(D76)</f>
        <v>0</v>
      </c>
      <c r="D76" s="24">
        <v>0</v>
      </c>
      <c r="E76" s="21">
        <v>0</v>
      </c>
      <c r="F76" s="21">
        <v>0</v>
      </c>
      <c r="G76" s="21">
        <v>0</v>
      </c>
    </row>
    <row r="77" spans="1:7" s="8" customFormat="1" ht="15.75">
      <c r="A77" s="9"/>
      <c r="B77" s="38" t="s">
        <v>8</v>
      </c>
      <c r="C77" s="37">
        <f t="shared" ref="C77:C81" si="10">SUM(D77)</f>
        <v>0</v>
      </c>
      <c r="D77" s="24">
        <v>0</v>
      </c>
      <c r="E77" s="21">
        <v>0</v>
      </c>
      <c r="F77" s="21">
        <v>0</v>
      </c>
      <c r="G77" s="21">
        <v>0</v>
      </c>
    </row>
    <row r="78" spans="1:7" s="8" customFormat="1" ht="22.5" customHeight="1">
      <c r="A78" s="9"/>
      <c r="B78" s="38" t="s">
        <v>117</v>
      </c>
      <c r="C78" s="37">
        <f t="shared" si="10"/>
        <v>19.600000000000001</v>
      </c>
      <c r="D78" s="24">
        <v>19.600000000000001</v>
      </c>
      <c r="E78" s="21">
        <v>0</v>
      </c>
      <c r="F78" s="21">
        <v>0</v>
      </c>
      <c r="G78" s="21">
        <v>0</v>
      </c>
    </row>
    <row r="79" spans="1:7" s="8" customFormat="1" ht="15.75">
      <c r="A79" s="9"/>
      <c r="B79" s="38" t="s">
        <v>35</v>
      </c>
      <c r="C79" s="37">
        <f t="shared" si="10"/>
        <v>0.8</v>
      </c>
      <c r="D79" s="24">
        <v>0.8</v>
      </c>
      <c r="E79" s="21">
        <v>0</v>
      </c>
      <c r="F79" s="21">
        <v>0</v>
      </c>
      <c r="G79" s="21">
        <v>0</v>
      </c>
    </row>
    <row r="80" spans="1:7" s="8" customFormat="1" ht="15.75">
      <c r="A80" s="9"/>
      <c r="B80" s="38" t="s">
        <v>119</v>
      </c>
      <c r="C80" s="37">
        <f t="shared" si="10"/>
        <v>0.7</v>
      </c>
      <c r="D80" s="24">
        <v>0.7</v>
      </c>
      <c r="E80" s="21">
        <v>0</v>
      </c>
      <c r="F80" s="21">
        <v>0</v>
      </c>
      <c r="G80" s="21">
        <v>0</v>
      </c>
    </row>
    <row r="81" spans="1:7" s="8" customFormat="1" ht="15.75">
      <c r="A81" s="9"/>
      <c r="B81" s="38" t="s">
        <v>118</v>
      </c>
      <c r="C81" s="37">
        <f t="shared" si="10"/>
        <v>1.1000000000000001</v>
      </c>
      <c r="D81" s="24">
        <v>1.1000000000000001</v>
      </c>
      <c r="E81" s="21">
        <v>0</v>
      </c>
      <c r="F81" s="21">
        <v>0</v>
      </c>
      <c r="G81" s="21">
        <v>0</v>
      </c>
    </row>
    <row r="82" spans="1:7" s="8" customFormat="1" ht="31.5">
      <c r="A82" s="9"/>
      <c r="B82" s="36" t="s">
        <v>142</v>
      </c>
      <c r="C82" s="39">
        <f>SUM(D82:G82)</f>
        <v>149.90000000000003</v>
      </c>
      <c r="D82" s="40">
        <f>SUM(D83:D89)</f>
        <v>79.500000000000014</v>
      </c>
      <c r="E82" s="26">
        <f>SUM(E83:E89)</f>
        <v>70.400000000000006</v>
      </c>
      <c r="F82" s="26">
        <v>0</v>
      </c>
      <c r="G82" s="26">
        <v>0</v>
      </c>
    </row>
    <row r="83" spans="1:7" s="8" customFormat="1" ht="15.75">
      <c r="A83" s="9"/>
      <c r="B83" s="38" t="s">
        <v>7</v>
      </c>
      <c r="C83" s="48">
        <f>SUM(D83:G83)</f>
        <v>0</v>
      </c>
      <c r="D83" s="24">
        <v>0</v>
      </c>
      <c r="E83" s="21">
        <v>0</v>
      </c>
      <c r="F83" s="21">
        <v>0</v>
      </c>
      <c r="G83" s="21">
        <v>0</v>
      </c>
    </row>
    <row r="84" spans="1:7" s="8" customFormat="1" ht="15.75">
      <c r="A84" s="9"/>
      <c r="B84" s="38" t="s">
        <v>8</v>
      </c>
      <c r="C84" s="48">
        <f t="shared" ref="C84:C89" si="11">SUM(D84:G84)</f>
        <v>0</v>
      </c>
      <c r="D84" s="24">
        <v>0</v>
      </c>
      <c r="E84" s="21">
        <v>0</v>
      </c>
      <c r="F84" s="21">
        <v>0</v>
      </c>
      <c r="G84" s="21">
        <v>0</v>
      </c>
    </row>
    <row r="85" spans="1:7" s="8" customFormat="1" ht="15.75">
      <c r="A85" s="9"/>
      <c r="B85" s="38" t="s">
        <v>141</v>
      </c>
      <c r="C85" s="48">
        <f t="shared" si="11"/>
        <v>4</v>
      </c>
      <c r="D85" s="24">
        <v>4</v>
      </c>
      <c r="E85" s="21">
        <v>0</v>
      </c>
      <c r="F85" s="21">
        <v>0</v>
      </c>
      <c r="G85" s="21">
        <v>0</v>
      </c>
    </row>
    <row r="86" spans="1:7" s="8" customFormat="1" ht="19.5" customHeight="1">
      <c r="A86" s="9"/>
      <c r="B86" s="38" t="s">
        <v>117</v>
      </c>
      <c r="C86" s="48">
        <f t="shared" si="11"/>
        <v>55.7</v>
      </c>
      <c r="D86" s="24">
        <v>55.7</v>
      </c>
      <c r="E86" s="21">
        <v>0</v>
      </c>
      <c r="F86" s="21">
        <v>0</v>
      </c>
      <c r="G86" s="21">
        <v>0</v>
      </c>
    </row>
    <row r="87" spans="1:7" s="8" customFormat="1" ht="15.75">
      <c r="A87" s="9"/>
      <c r="B87" s="38" t="s">
        <v>35</v>
      </c>
      <c r="C87" s="48">
        <f t="shared" si="11"/>
        <v>8</v>
      </c>
      <c r="D87" s="24">
        <v>8</v>
      </c>
      <c r="E87" s="21">
        <v>0</v>
      </c>
      <c r="F87" s="21">
        <v>0</v>
      </c>
      <c r="G87" s="21">
        <v>0</v>
      </c>
    </row>
    <row r="88" spans="1:7" s="8" customFormat="1" ht="15.75">
      <c r="A88" s="9"/>
      <c r="B88" s="38" t="s">
        <v>119</v>
      </c>
      <c r="C88" s="48">
        <f t="shared" si="11"/>
        <v>74.300000000000011</v>
      </c>
      <c r="D88" s="24">
        <v>3.9</v>
      </c>
      <c r="E88" s="21">
        <v>70.400000000000006</v>
      </c>
      <c r="F88" s="21">
        <v>0</v>
      </c>
      <c r="G88" s="21">
        <v>0</v>
      </c>
    </row>
    <row r="89" spans="1:7" s="8" customFormat="1" ht="15.75">
      <c r="A89" s="9"/>
      <c r="B89" s="38" t="s">
        <v>118</v>
      </c>
      <c r="C89" s="48">
        <f t="shared" si="11"/>
        <v>7.9</v>
      </c>
      <c r="D89" s="24">
        <v>7.9</v>
      </c>
      <c r="E89" s="21">
        <v>0</v>
      </c>
      <c r="F89" s="21">
        <v>0</v>
      </c>
      <c r="G89" s="21">
        <v>0</v>
      </c>
    </row>
    <row r="90" spans="1:7" s="8" customFormat="1" ht="15.75">
      <c r="A90" s="9"/>
      <c r="B90" s="38"/>
      <c r="C90" s="48"/>
      <c r="D90" s="24"/>
      <c r="E90" s="21"/>
      <c r="F90" s="21"/>
      <c r="G90" s="21"/>
    </row>
    <row r="91" spans="1:7" s="8" customFormat="1" ht="31.5">
      <c r="A91" s="9"/>
      <c r="B91" s="53" t="s">
        <v>146</v>
      </c>
      <c r="C91" s="54">
        <f>SUM(D91:G91)</f>
        <v>250.09999999999997</v>
      </c>
      <c r="D91" s="40">
        <f>SUM(D92:D98)</f>
        <v>223.99999999999997</v>
      </c>
      <c r="E91" s="40">
        <f t="shared" ref="E91:G91" si="12">SUM(E92:E98)</f>
        <v>0</v>
      </c>
      <c r="F91" s="40">
        <f t="shared" si="12"/>
        <v>26.1</v>
      </c>
      <c r="G91" s="40">
        <f t="shared" si="12"/>
        <v>0</v>
      </c>
    </row>
    <row r="92" spans="1:7" s="8" customFormat="1" ht="15.75">
      <c r="A92" s="9"/>
      <c r="B92" s="38" t="s">
        <v>7</v>
      </c>
      <c r="C92" s="48">
        <f t="shared" ref="C92:C97" si="13">SUM(D92:G92)</f>
        <v>0</v>
      </c>
      <c r="D92" s="24">
        <v>0</v>
      </c>
      <c r="E92" s="21">
        <v>0</v>
      </c>
      <c r="F92" s="21">
        <v>0</v>
      </c>
      <c r="G92" s="21">
        <v>0</v>
      </c>
    </row>
    <row r="93" spans="1:7" s="8" customFormat="1" ht="15.75">
      <c r="A93" s="9"/>
      <c r="B93" s="38" t="s">
        <v>8</v>
      </c>
      <c r="C93" s="48">
        <f t="shared" si="13"/>
        <v>0</v>
      </c>
      <c r="D93" s="24">
        <v>0</v>
      </c>
      <c r="E93" s="21">
        <v>0</v>
      </c>
      <c r="F93" s="21">
        <v>0</v>
      </c>
      <c r="G93" s="21">
        <v>0</v>
      </c>
    </row>
    <row r="94" spans="1:7" s="8" customFormat="1" ht="31.5">
      <c r="A94" s="9"/>
      <c r="B94" s="47" t="s">
        <v>145</v>
      </c>
      <c r="C94" s="48">
        <f t="shared" si="13"/>
        <v>10.199999999999999</v>
      </c>
      <c r="D94" s="24">
        <v>10.199999999999999</v>
      </c>
      <c r="E94" s="21">
        <v>0</v>
      </c>
      <c r="F94" s="21">
        <v>0</v>
      </c>
      <c r="G94" s="21">
        <v>0</v>
      </c>
    </row>
    <row r="95" spans="1:7" s="8" customFormat="1" ht="20.25" customHeight="1">
      <c r="A95" s="9"/>
      <c r="B95" s="38" t="s">
        <v>117</v>
      </c>
      <c r="C95" s="48">
        <f t="shared" si="13"/>
        <v>176.79999999999998</v>
      </c>
      <c r="D95" s="24">
        <v>150.69999999999999</v>
      </c>
      <c r="E95" s="21">
        <v>0</v>
      </c>
      <c r="F95" s="21">
        <v>26.1</v>
      </c>
      <c r="G95" s="21">
        <v>0</v>
      </c>
    </row>
    <row r="96" spans="1:7" s="8" customFormat="1" ht="15.75">
      <c r="A96" s="9"/>
      <c r="B96" s="38" t="s">
        <v>35</v>
      </c>
      <c r="C96" s="48">
        <f t="shared" si="13"/>
        <v>25.1</v>
      </c>
      <c r="D96" s="24">
        <v>25.1</v>
      </c>
      <c r="E96" s="21">
        <v>0</v>
      </c>
      <c r="F96" s="21">
        <v>0</v>
      </c>
      <c r="G96" s="21">
        <v>0</v>
      </c>
    </row>
    <row r="97" spans="1:7" s="8" customFormat="1" ht="15.75">
      <c r="A97" s="9"/>
      <c r="B97" s="38" t="s">
        <v>119</v>
      </c>
      <c r="C97" s="48">
        <f t="shared" si="13"/>
        <v>12</v>
      </c>
      <c r="D97" s="24">
        <v>12</v>
      </c>
      <c r="E97" s="21">
        <v>0</v>
      </c>
      <c r="F97" s="21">
        <v>0</v>
      </c>
      <c r="G97" s="21">
        <v>0</v>
      </c>
    </row>
    <row r="98" spans="1:7" s="8" customFormat="1" ht="15.75">
      <c r="A98" s="9"/>
      <c r="B98" s="38" t="s">
        <v>118</v>
      </c>
      <c r="C98" s="48">
        <f>SUM(D98:G98)</f>
        <v>26</v>
      </c>
      <c r="D98" s="24">
        <v>26</v>
      </c>
      <c r="E98" s="21">
        <v>0</v>
      </c>
      <c r="F98" s="21">
        <v>0</v>
      </c>
      <c r="G98" s="21">
        <v>0</v>
      </c>
    </row>
    <row r="99" spans="1:7" s="8" customFormat="1" ht="15.75">
      <c r="A99" s="9"/>
      <c r="B99" s="38"/>
      <c r="C99" s="48"/>
      <c r="D99" s="24"/>
      <c r="E99" s="21"/>
      <c r="F99" s="21"/>
      <c r="G99" s="21"/>
    </row>
    <row r="100" spans="1:7" s="8" customFormat="1" ht="111.75" customHeight="1">
      <c r="A100" s="9"/>
      <c r="B100" s="60" t="s">
        <v>147</v>
      </c>
      <c r="C100" s="56">
        <f>SUM(C101)</f>
        <v>62.5</v>
      </c>
      <c r="D100" s="50">
        <f>SUM(D101)</f>
        <v>62.5</v>
      </c>
      <c r="E100" s="61">
        <v>0</v>
      </c>
      <c r="F100" s="61">
        <v>0</v>
      </c>
      <c r="G100" s="61">
        <v>0</v>
      </c>
    </row>
    <row r="101" spans="1:7" s="8" customFormat="1" ht="15.75">
      <c r="A101" s="9"/>
      <c r="B101" s="62" t="s">
        <v>126</v>
      </c>
      <c r="C101" s="63">
        <f>SUM(D101)</f>
        <v>62.5</v>
      </c>
      <c r="D101" s="59">
        <v>62.5</v>
      </c>
      <c r="E101" s="64">
        <v>0</v>
      </c>
      <c r="F101" s="64">
        <v>0</v>
      </c>
      <c r="G101" s="64">
        <v>0</v>
      </c>
    </row>
    <row r="102" spans="1:7" s="8" customFormat="1" ht="15.75">
      <c r="A102" s="9"/>
      <c r="B102" s="62"/>
      <c r="C102" s="63"/>
      <c r="D102" s="59"/>
      <c r="E102" s="64"/>
      <c r="F102" s="64"/>
      <c r="G102" s="64"/>
    </row>
    <row r="103" spans="1:7" s="8" customFormat="1" ht="63.75" customHeight="1">
      <c r="A103" s="9"/>
      <c r="B103" s="60" t="s">
        <v>127</v>
      </c>
      <c r="C103" s="56">
        <f>SUM(C104:C105)</f>
        <v>449.4</v>
      </c>
      <c r="D103" s="50">
        <f t="shared" ref="D103:F103" si="14">SUM(D104:D105)</f>
        <v>449.4</v>
      </c>
      <c r="E103" s="61">
        <f t="shared" si="14"/>
        <v>0</v>
      </c>
      <c r="F103" s="61">
        <f t="shared" si="14"/>
        <v>0</v>
      </c>
      <c r="G103" s="61">
        <f>SUM(G104:G105)</f>
        <v>0</v>
      </c>
    </row>
    <row r="104" spans="1:7" s="8" customFormat="1" ht="15.75">
      <c r="A104" s="9"/>
      <c r="B104" s="62" t="s">
        <v>7</v>
      </c>
      <c r="C104" s="63">
        <f>SUM(D104)</f>
        <v>396</v>
      </c>
      <c r="D104" s="59">
        <v>396</v>
      </c>
      <c r="E104" s="64">
        <v>0</v>
      </c>
      <c r="F104" s="64">
        <v>0</v>
      </c>
      <c r="G104" s="64">
        <v>0</v>
      </c>
    </row>
    <row r="105" spans="1:7" s="8" customFormat="1" ht="15.75">
      <c r="A105" s="9"/>
      <c r="B105" s="62" t="s">
        <v>8</v>
      </c>
      <c r="C105" s="63">
        <f>SUM(D105)</f>
        <v>53.4</v>
      </c>
      <c r="D105" s="59">
        <v>53.4</v>
      </c>
      <c r="E105" s="64">
        <v>0</v>
      </c>
      <c r="F105" s="64">
        <v>0</v>
      </c>
      <c r="G105" s="64">
        <v>0</v>
      </c>
    </row>
    <row r="106" spans="1:7" s="8" customFormat="1" ht="15.75">
      <c r="A106" s="9"/>
      <c r="B106" s="62"/>
      <c r="C106" s="63"/>
      <c r="D106" s="59"/>
      <c r="E106" s="64"/>
      <c r="F106" s="64"/>
      <c r="G106" s="64"/>
    </row>
    <row r="107" spans="1:7" s="8" customFormat="1" ht="96.75" customHeight="1">
      <c r="A107" s="9"/>
      <c r="B107" s="60" t="s">
        <v>128</v>
      </c>
      <c r="C107" s="50">
        <f t="shared" ref="C107:F107" si="15">SUM(C108)</f>
        <v>398.6</v>
      </c>
      <c r="D107" s="50">
        <f t="shared" si="15"/>
        <v>398.6</v>
      </c>
      <c r="E107" s="61">
        <f t="shared" si="15"/>
        <v>0</v>
      </c>
      <c r="F107" s="61">
        <f t="shared" si="15"/>
        <v>0</v>
      </c>
      <c r="G107" s="61">
        <f>SUM(G108)</f>
        <v>0</v>
      </c>
    </row>
    <row r="108" spans="1:7" s="8" customFormat="1" ht="15.75">
      <c r="A108" s="9"/>
      <c r="B108" s="62" t="s">
        <v>126</v>
      </c>
      <c r="C108" s="65">
        <f>SUM(D108)</f>
        <v>398.6</v>
      </c>
      <c r="D108" s="66">
        <v>398.6</v>
      </c>
      <c r="E108" s="67">
        <v>0</v>
      </c>
      <c r="F108" s="67">
        <v>0</v>
      </c>
      <c r="G108" s="67">
        <v>0</v>
      </c>
    </row>
    <row r="109" spans="1:7" s="8" customFormat="1" ht="15.75">
      <c r="A109" s="9"/>
      <c r="B109" s="62"/>
      <c r="C109" s="65"/>
      <c r="D109" s="66"/>
      <c r="E109" s="67"/>
      <c r="F109" s="67"/>
      <c r="G109" s="67"/>
    </row>
    <row r="110" spans="1:7" s="8" customFormat="1" ht="110.25">
      <c r="A110" s="9"/>
      <c r="B110" s="68" t="s">
        <v>151</v>
      </c>
      <c r="C110" s="69">
        <f>SUM(C111)</f>
        <v>1202.4000000000001</v>
      </c>
      <c r="D110" s="70">
        <f>SUM(D111)</f>
        <v>0</v>
      </c>
      <c r="E110" s="70">
        <f>SUM(E111)</f>
        <v>399.6</v>
      </c>
      <c r="F110" s="70">
        <f t="shared" ref="F110" si="16">SUM(F111)</f>
        <v>399.6</v>
      </c>
      <c r="G110" s="70">
        <f>SUM(G111)</f>
        <v>403.2</v>
      </c>
    </row>
    <row r="111" spans="1:7" s="8" customFormat="1" ht="15.75">
      <c r="A111" s="9"/>
      <c r="B111" s="62" t="s">
        <v>126</v>
      </c>
      <c r="C111" s="65">
        <f>SUM(D111:G111)</f>
        <v>1202.4000000000001</v>
      </c>
      <c r="D111" s="66">
        <v>0</v>
      </c>
      <c r="E111" s="66">
        <v>399.6</v>
      </c>
      <c r="F111" s="66">
        <v>399.6</v>
      </c>
      <c r="G111" s="66">
        <v>403.2</v>
      </c>
    </row>
    <row r="112" spans="1:7" s="8" customFormat="1" ht="15.75">
      <c r="A112" s="9"/>
      <c r="B112" s="62"/>
      <c r="C112" s="63"/>
      <c r="D112" s="59"/>
      <c r="E112" s="64"/>
      <c r="F112" s="64"/>
      <c r="G112" s="64"/>
    </row>
    <row r="113" spans="1:7" s="8" customFormat="1" ht="46.5" customHeight="1">
      <c r="A113" s="9"/>
      <c r="B113" s="68" t="s">
        <v>129</v>
      </c>
      <c r="C113" s="56">
        <f>SUM(C114:C115)</f>
        <v>55.2</v>
      </c>
      <c r="D113" s="50">
        <f>SUM(D114:D115)</f>
        <v>55.2</v>
      </c>
      <c r="E113" s="50">
        <f>SUM(E114:E115)</f>
        <v>0</v>
      </c>
      <c r="F113" s="50">
        <f>SUM(F114:F115)</f>
        <v>0</v>
      </c>
      <c r="G113" s="50">
        <f>SUM(G114:G115)</f>
        <v>0</v>
      </c>
    </row>
    <row r="114" spans="1:7" s="8" customFormat="1" ht="15.75">
      <c r="A114" s="9"/>
      <c r="B114" s="62" t="s">
        <v>84</v>
      </c>
      <c r="C114" s="63">
        <f>SUM(D114)</f>
        <v>34.200000000000003</v>
      </c>
      <c r="D114" s="59">
        <v>34.200000000000003</v>
      </c>
      <c r="E114" s="64">
        <v>0</v>
      </c>
      <c r="F114" s="64">
        <v>0</v>
      </c>
      <c r="G114" s="64">
        <v>0</v>
      </c>
    </row>
    <row r="115" spans="1:7" s="8" customFormat="1" ht="15.75">
      <c r="A115" s="9"/>
      <c r="B115" s="62" t="s">
        <v>85</v>
      </c>
      <c r="C115" s="63">
        <f>SUM(D115)</f>
        <v>21</v>
      </c>
      <c r="D115" s="59">
        <v>21</v>
      </c>
      <c r="E115" s="64">
        <v>0</v>
      </c>
      <c r="F115" s="64">
        <v>0</v>
      </c>
      <c r="G115" s="64">
        <v>0</v>
      </c>
    </row>
    <row r="116" spans="1:7" s="8" customFormat="1" ht="15.75">
      <c r="A116" s="9"/>
      <c r="B116" s="62"/>
      <c r="C116" s="63"/>
      <c r="D116" s="59"/>
      <c r="E116" s="64"/>
      <c r="F116" s="64"/>
      <c r="G116" s="64"/>
    </row>
    <row r="117" spans="1:7" s="8" customFormat="1" ht="93.75" customHeight="1">
      <c r="A117" s="95"/>
      <c r="B117" s="96" t="s">
        <v>130</v>
      </c>
      <c r="C117" s="50">
        <f t="shared" ref="C117:F117" si="17">SUM(C118:C119)</f>
        <v>5</v>
      </c>
      <c r="D117" s="50">
        <f t="shared" si="17"/>
        <v>5</v>
      </c>
      <c r="E117" s="50">
        <f t="shared" si="17"/>
        <v>0</v>
      </c>
      <c r="F117" s="50">
        <f t="shared" si="17"/>
        <v>0</v>
      </c>
      <c r="G117" s="50">
        <f>SUM(G118:G119)</f>
        <v>0</v>
      </c>
    </row>
    <row r="118" spans="1:7" s="8" customFormat="1" ht="21" customHeight="1">
      <c r="A118" s="95"/>
      <c r="B118" s="97" t="s">
        <v>132</v>
      </c>
      <c r="C118" s="56">
        <f>SUM(D118:G118)</f>
        <v>5</v>
      </c>
      <c r="D118" s="59">
        <v>5</v>
      </c>
      <c r="E118" s="59">
        <v>0</v>
      </c>
      <c r="F118" s="59">
        <v>0</v>
      </c>
      <c r="G118" s="59">
        <v>0</v>
      </c>
    </row>
    <row r="119" spans="1:7" s="8" customFormat="1" ht="15.75">
      <c r="A119" s="95"/>
      <c r="B119" s="62" t="s">
        <v>117</v>
      </c>
      <c r="C119" s="63">
        <f>SUM(D119:G119)</f>
        <v>0</v>
      </c>
      <c r="D119" s="59">
        <v>0</v>
      </c>
      <c r="E119" s="59">
        <v>0</v>
      </c>
      <c r="F119" s="59">
        <v>0</v>
      </c>
      <c r="G119" s="59">
        <v>0</v>
      </c>
    </row>
    <row r="120" spans="1:7" s="8" customFormat="1" ht="15.75">
      <c r="A120" s="9"/>
      <c r="B120" s="62"/>
      <c r="C120" s="63"/>
      <c r="D120" s="59"/>
      <c r="E120" s="59"/>
      <c r="F120" s="59"/>
      <c r="G120" s="59"/>
    </row>
    <row r="121" spans="1:7" s="8" customFormat="1" ht="78.75">
      <c r="A121" s="9"/>
      <c r="B121" s="96" t="s">
        <v>131</v>
      </c>
      <c r="C121" s="50">
        <f>SUM(C122:C128)</f>
        <v>4805.0999999999995</v>
      </c>
      <c r="D121" s="50">
        <f>SUM(D122:D128)</f>
        <v>3567.1000000000004</v>
      </c>
      <c r="E121" s="50">
        <f>SUM(E122:E128)</f>
        <v>0</v>
      </c>
      <c r="F121" s="50">
        <f>SUM(F122:F128)</f>
        <v>500</v>
      </c>
      <c r="G121" s="50">
        <f>SUM(G122:G128)</f>
        <v>738</v>
      </c>
    </row>
    <row r="122" spans="1:7" s="8" customFormat="1" ht="16.5" customHeight="1">
      <c r="A122" s="9"/>
      <c r="B122" s="97" t="s">
        <v>132</v>
      </c>
      <c r="C122" s="63">
        <f>SUM(D122:G122)</f>
        <v>543</v>
      </c>
      <c r="D122" s="59">
        <v>310</v>
      </c>
      <c r="E122" s="59">
        <v>0</v>
      </c>
      <c r="F122" s="59">
        <v>233</v>
      </c>
      <c r="G122" s="59">
        <v>0</v>
      </c>
    </row>
    <row r="123" spans="1:7" s="8" customFormat="1" ht="21.75" customHeight="1">
      <c r="A123" s="9"/>
      <c r="B123" s="62" t="s">
        <v>117</v>
      </c>
      <c r="C123" s="63">
        <f>SUM(D123:G123)</f>
        <v>1434.2</v>
      </c>
      <c r="D123" s="59">
        <v>1334.2</v>
      </c>
      <c r="E123" s="59">
        <v>0</v>
      </c>
      <c r="F123" s="59">
        <v>100</v>
      </c>
      <c r="G123" s="59">
        <v>0</v>
      </c>
    </row>
    <row r="124" spans="1:7" s="8" customFormat="1" ht="15.75">
      <c r="A124" s="9"/>
      <c r="B124" s="62" t="s">
        <v>35</v>
      </c>
      <c r="C124" s="63">
        <f t="shared" ref="C124:C128" si="18">SUM(D124)</f>
        <v>130</v>
      </c>
      <c r="D124" s="59">
        <v>130</v>
      </c>
      <c r="E124" s="59">
        <v>0</v>
      </c>
      <c r="F124" s="59">
        <v>0</v>
      </c>
      <c r="G124" s="59">
        <v>0</v>
      </c>
    </row>
    <row r="125" spans="1:7" s="8" customFormat="1" ht="15.75">
      <c r="A125" s="9"/>
      <c r="B125" s="62" t="s">
        <v>119</v>
      </c>
      <c r="C125" s="63">
        <f>SUM(D125:G125)</f>
        <v>1076</v>
      </c>
      <c r="D125" s="59">
        <v>171</v>
      </c>
      <c r="E125" s="59">
        <v>0</v>
      </c>
      <c r="F125" s="59">
        <v>167</v>
      </c>
      <c r="G125" s="59">
        <v>738</v>
      </c>
    </row>
    <row r="126" spans="1:7" s="8" customFormat="1" ht="15.75">
      <c r="A126" s="9"/>
      <c r="B126" s="62" t="s">
        <v>133</v>
      </c>
      <c r="C126" s="63">
        <f t="shared" si="18"/>
        <v>50</v>
      </c>
      <c r="D126" s="59">
        <v>50</v>
      </c>
      <c r="E126" s="59">
        <v>0</v>
      </c>
      <c r="F126" s="59">
        <v>0</v>
      </c>
      <c r="G126" s="59">
        <v>0</v>
      </c>
    </row>
    <row r="127" spans="1:7" s="8" customFormat="1" ht="15.75">
      <c r="A127" s="9"/>
      <c r="B127" s="62" t="s">
        <v>118</v>
      </c>
      <c r="C127" s="63">
        <f t="shared" si="18"/>
        <v>1483.6</v>
      </c>
      <c r="D127" s="59">
        <v>1483.6</v>
      </c>
      <c r="E127" s="59">
        <v>0</v>
      </c>
      <c r="F127" s="59">
        <v>0</v>
      </c>
      <c r="G127" s="59">
        <v>0</v>
      </c>
    </row>
    <row r="128" spans="1:7" s="8" customFormat="1" ht="15.75">
      <c r="A128" s="52"/>
      <c r="B128" s="98" t="s">
        <v>134</v>
      </c>
      <c r="C128" s="63">
        <f t="shared" si="18"/>
        <v>88.3</v>
      </c>
      <c r="D128" s="59">
        <v>88.3</v>
      </c>
      <c r="E128" s="59">
        <v>0</v>
      </c>
      <c r="F128" s="59">
        <v>0</v>
      </c>
      <c r="G128" s="59">
        <v>0</v>
      </c>
    </row>
    <row r="129" spans="1:7" s="8" customFormat="1" ht="15.75">
      <c r="A129" s="9"/>
      <c r="B129" s="62"/>
      <c r="C129" s="63"/>
      <c r="D129" s="59"/>
      <c r="E129" s="64"/>
      <c r="F129" s="64"/>
      <c r="G129" s="64"/>
    </row>
    <row r="130" spans="1:7" s="8" customFormat="1" ht="15.75">
      <c r="A130" s="9"/>
      <c r="B130" s="71" t="s">
        <v>159</v>
      </c>
      <c r="C130" s="56">
        <f>SUM(C131+C135+C139+C143+C146)</f>
        <v>420.99999999999994</v>
      </c>
      <c r="D130" s="50">
        <f t="shared" ref="D130:F130" si="19">SUM(D131+D135+D139+D143+D146)</f>
        <v>420.99999999999994</v>
      </c>
      <c r="E130" s="50">
        <f t="shared" si="19"/>
        <v>0</v>
      </c>
      <c r="F130" s="50">
        <f t="shared" si="19"/>
        <v>0</v>
      </c>
      <c r="G130" s="50">
        <f>SUM(G131+G135+G139+G143+G146)</f>
        <v>0</v>
      </c>
    </row>
    <row r="131" spans="1:7" s="8" customFormat="1" ht="55.5" customHeight="1">
      <c r="A131" s="9"/>
      <c r="B131" s="71" t="s">
        <v>135</v>
      </c>
      <c r="C131" s="56">
        <f>SUM(C132:C133)</f>
        <v>274.09999999999997</v>
      </c>
      <c r="D131" s="50">
        <f>SUM(D132:D133)</f>
        <v>274.09999999999997</v>
      </c>
      <c r="E131" s="50">
        <f>SUM(E132:E133)</f>
        <v>0</v>
      </c>
      <c r="F131" s="50">
        <f>SUM(F132:F133)</f>
        <v>0</v>
      </c>
      <c r="G131" s="50">
        <f>SUM(G132:G133)</f>
        <v>0</v>
      </c>
    </row>
    <row r="132" spans="1:7" s="8" customFormat="1" ht="27" customHeight="1">
      <c r="A132" s="9"/>
      <c r="B132" s="62" t="s">
        <v>117</v>
      </c>
      <c r="C132" s="63">
        <f>SUM(D132:G132)</f>
        <v>271.7</v>
      </c>
      <c r="D132" s="59">
        <v>271.7</v>
      </c>
      <c r="E132" s="59">
        <v>0</v>
      </c>
      <c r="F132" s="59">
        <v>0</v>
      </c>
      <c r="G132" s="59">
        <v>0</v>
      </c>
    </row>
    <row r="133" spans="1:7" s="8" customFormat="1" ht="15.75">
      <c r="A133" s="9"/>
      <c r="B133" s="62" t="s">
        <v>119</v>
      </c>
      <c r="C133" s="63">
        <f>SUM(D133:G133)</f>
        <v>2.4</v>
      </c>
      <c r="D133" s="59">
        <v>2.4</v>
      </c>
      <c r="E133" s="59">
        <v>0</v>
      </c>
      <c r="F133" s="59">
        <v>0</v>
      </c>
      <c r="G133" s="59">
        <v>0</v>
      </c>
    </row>
    <row r="134" spans="1:7" s="8" customFormat="1" ht="15.75">
      <c r="A134" s="9"/>
      <c r="B134" s="62"/>
      <c r="C134" s="63"/>
      <c r="D134" s="59"/>
      <c r="E134" s="59"/>
      <c r="F134" s="59"/>
      <c r="G134" s="59"/>
    </row>
    <row r="135" spans="1:7" s="8" customFormat="1" ht="48.75" customHeight="1">
      <c r="A135" s="9"/>
      <c r="B135" s="71" t="s">
        <v>160</v>
      </c>
      <c r="C135" s="56">
        <f>SUM(D135)</f>
        <v>5</v>
      </c>
      <c r="D135" s="50">
        <f>SUM(D136:D137)</f>
        <v>5</v>
      </c>
      <c r="E135" s="50">
        <f t="shared" ref="E135:G135" si="20">SUM(E136:E137)</f>
        <v>0</v>
      </c>
      <c r="F135" s="50">
        <f t="shared" si="20"/>
        <v>0</v>
      </c>
      <c r="G135" s="50">
        <f t="shared" si="20"/>
        <v>0</v>
      </c>
    </row>
    <row r="136" spans="1:7" s="8" customFormat="1" ht="19.5" customHeight="1">
      <c r="A136" s="9"/>
      <c r="B136" s="62" t="s">
        <v>117</v>
      </c>
      <c r="C136" s="63">
        <f>SUM(D136)</f>
        <v>0</v>
      </c>
      <c r="D136" s="59">
        <v>0</v>
      </c>
      <c r="E136" s="59">
        <v>0</v>
      </c>
      <c r="F136" s="59">
        <v>0</v>
      </c>
      <c r="G136" s="59">
        <v>0</v>
      </c>
    </row>
    <row r="137" spans="1:7" s="8" customFormat="1" ht="15.75">
      <c r="A137" s="9"/>
      <c r="B137" s="62" t="s">
        <v>35</v>
      </c>
      <c r="C137" s="63">
        <f>SUM(D137)</f>
        <v>5</v>
      </c>
      <c r="D137" s="59">
        <v>5</v>
      </c>
      <c r="E137" s="59">
        <v>0</v>
      </c>
      <c r="F137" s="59">
        <v>0</v>
      </c>
      <c r="G137" s="59">
        <v>0</v>
      </c>
    </row>
    <row r="138" spans="1:7" s="8" customFormat="1" ht="15.75">
      <c r="A138" s="9"/>
      <c r="B138" s="83"/>
      <c r="C138" s="84"/>
      <c r="D138" s="85"/>
      <c r="E138" s="85"/>
      <c r="F138" s="85"/>
      <c r="G138" s="85"/>
    </row>
    <row r="139" spans="1:7" s="8" customFormat="1" ht="45.75" customHeight="1">
      <c r="A139" s="9"/>
      <c r="B139" s="71" t="s">
        <v>161</v>
      </c>
      <c r="C139" s="56">
        <f>SUM(C140:C141)</f>
        <v>65.599999999999994</v>
      </c>
      <c r="D139" s="50">
        <f>SUM(D140:D141)</f>
        <v>65.599999999999994</v>
      </c>
      <c r="E139" s="50">
        <f>SUM(E140:E141)</f>
        <v>0</v>
      </c>
      <c r="F139" s="50">
        <f t="shared" ref="F139:G139" si="21">SUM(F140:F141)</f>
        <v>0</v>
      </c>
      <c r="G139" s="50">
        <f t="shared" si="21"/>
        <v>0</v>
      </c>
    </row>
    <row r="140" spans="1:7" s="8" customFormat="1" ht="26.25" customHeight="1">
      <c r="A140" s="9"/>
      <c r="B140" s="62" t="s">
        <v>117</v>
      </c>
      <c r="C140" s="63">
        <f>SUM(D140:G140)</f>
        <v>29.7</v>
      </c>
      <c r="D140" s="59">
        <v>29.7</v>
      </c>
      <c r="E140" s="59">
        <v>0</v>
      </c>
      <c r="F140" s="59">
        <v>0</v>
      </c>
      <c r="G140" s="59">
        <v>0</v>
      </c>
    </row>
    <row r="141" spans="1:7" s="8" customFormat="1" ht="15.75">
      <c r="A141" s="9"/>
      <c r="B141" s="62" t="s">
        <v>35</v>
      </c>
      <c r="C141" s="63">
        <f>SUM(D141:G141)</f>
        <v>35.9</v>
      </c>
      <c r="D141" s="59">
        <v>35.9</v>
      </c>
      <c r="E141" s="59">
        <v>0</v>
      </c>
      <c r="F141" s="59">
        <v>0</v>
      </c>
      <c r="G141" s="59">
        <v>0</v>
      </c>
    </row>
    <row r="142" spans="1:7" s="8" customFormat="1" ht="15.75">
      <c r="A142" s="9"/>
      <c r="B142" s="83"/>
      <c r="C142" s="84"/>
      <c r="D142" s="85"/>
      <c r="E142" s="85"/>
      <c r="F142" s="85"/>
      <c r="G142" s="85"/>
    </row>
    <row r="143" spans="1:7" s="8" customFormat="1" ht="47.25" customHeight="1">
      <c r="A143" s="9"/>
      <c r="B143" s="71" t="s">
        <v>157</v>
      </c>
      <c r="C143" s="56">
        <f>SUM(C144)</f>
        <v>3.8</v>
      </c>
      <c r="D143" s="50">
        <f>SUM(D144)</f>
        <v>3.8</v>
      </c>
      <c r="E143" s="50">
        <f>SUM(E144)</f>
        <v>0</v>
      </c>
      <c r="F143" s="50">
        <f t="shared" ref="F143:G143" si="22">SUM(F144)</f>
        <v>0</v>
      </c>
      <c r="G143" s="50">
        <f t="shared" si="22"/>
        <v>0</v>
      </c>
    </row>
    <row r="144" spans="1:7" s="8" customFormat="1" ht="17.25" customHeight="1">
      <c r="A144" s="9"/>
      <c r="B144" s="62" t="s">
        <v>117</v>
      </c>
      <c r="C144" s="63">
        <f>SUM(D144:G144)</f>
        <v>3.8</v>
      </c>
      <c r="D144" s="59">
        <v>3.8</v>
      </c>
      <c r="E144" s="59">
        <v>0</v>
      </c>
      <c r="F144" s="59">
        <v>0</v>
      </c>
      <c r="G144" s="59">
        <v>0</v>
      </c>
    </row>
    <row r="145" spans="1:7" s="8" customFormat="1" ht="15.75">
      <c r="A145" s="9"/>
      <c r="B145" s="62"/>
      <c r="C145" s="63"/>
      <c r="D145" s="59"/>
      <c r="E145" s="59"/>
      <c r="F145" s="59"/>
      <c r="G145" s="59"/>
    </row>
    <row r="146" spans="1:7" s="8" customFormat="1" ht="36.75" customHeight="1">
      <c r="A146" s="9"/>
      <c r="B146" s="71" t="s">
        <v>158</v>
      </c>
      <c r="C146" s="56">
        <f>SUM(C147:C149)</f>
        <v>72.5</v>
      </c>
      <c r="D146" s="50">
        <f>SUM(D147:D149)</f>
        <v>72.5</v>
      </c>
      <c r="E146" s="50">
        <f t="shared" ref="E146:G146" si="23">SUM(E147:E149)</f>
        <v>0</v>
      </c>
      <c r="F146" s="50">
        <f t="shared" si="23"/>
        <v>0</v>
      </c>
      <c r="G146" s="50">
        <f t="shared" si="23"/>
        <v>0</v>
      </c>
    </row>
    <row r="147" spans="1:7" s="8" customFormat="1" ht="15.75">
      <c r="A147" s="9"/>
      <c r="B147" s="62" t="s">
        <v>7</v>
      </c>
      <c r="C147" s="63">
        <f>SUM(D147)</f>
        <v>49.2</v>
      </c>
      <c r="D147" s="59">
        <v>49.2</v>
      </c>
      <c r="E147" s="59">
        <v>0</v>
      </c>
      <c r="F147" s="59">
        <v>0</v>
      </c>
      <c r="G147" s="59">
        <v>0</v>
      </c>
    </row>
    <row r="148" spans="1:7" s="8" customFormat="1" ht="15.75">
      <c r="A148" s="9"/>
      <c r="B148" s="62" t="s">
        <v>8</v>
      </c>
      <c r="C148" s="63">
        <f t="shared" ref="C148:C149" si="24">SUM(D148)</f>
        <v>10.8</v>
      </c>
      <c r="D148" s="59">
        <v>10.8</v>
      </c>
      <c r="E148" s="59">
        <v>0</v>
      </c>
      <c r="F148" s="59">
        <v>0</v>
      </c>
      <c r="G148" s="59">
        <v>0</v>
      </c>
    </row>
    <row r="149" spans="1:7" s="8" customFormat="1" ht="18.75" customHeight="1">
      <c r="A149" s="9"/>
      <c r="B149" s="62" t="s">
        <v>117</v>
      </c>
      <c r="C149" s="63">
        <f t="shared" si="24"/>
        <v>12.5</v>
      </c>
      <c r="D149" s="59">
        <v>12.5</v>
      </c>
      <c r="E149" s="59">
        <v>0</v>
      </c>
      <c r="F149" s="59">
        <v>0</v>
      </c>
      <c r="G149" s="59">
        <v>0</v>
      </c>
    </row>
    <row r="150" spans="1:7" s="8" customFormat="1" ht="15.75">
      <c r="A150" s="9"/>
      <c r="B150" s="62"/>
      <c r="C150" s="63"/>
      <c r="D150" s="59"/>
      <c r="E150" s="59"/>
      <c r="F150" s="59"/>
      <c r="G150" s="59"/>
    </row>
    <row r="151" spans="1:7" s="8" customFormat="1" ht="24" customHeight="1">
      <c r="A151" s="25" t="s">
        <v>94</v>
      </c>
      <c r="B151" s="71" t="s">
        <v>72</v>
      </c>
      <c r="C151" s="72">
        <f>SUM(C152:C155)</f>
        <v>2270.3999999999996</v>
      </c>
      <c r="D151" s="72">
        <f t="shared" ref="D151:F151" si="25">SUM(D152:D155)</f>
        <v>200</v>
      </c>
      <c r="E151" s="72">
        <f t="shared" si="25"/>
        <v>553.90000000000009</v>
      </c>
      <c r="F151" s="72">
        <f t="shared" si="25"/>
        <v>1073.0000000000002</v>
      </c>
      <c r="G151" s="72">
        <f>SUM(G152:G155)</f>
        <v>443.5</v>
      </c>
    </row>
    <row r="152" spans="1:7" s="8" customFormat="1" ht="18.75" customHeight="1">
      <c r="A152" s="9"/>
      <c r="B152" s="62" t="s">
        <v>76</v>
      </c>
      <c r="C152" s="73">
        <f>SUM(D152:G152)</f>
        <v>79.7</v>
      </c>
      <c r="D152" s="74">
        <v>6.4</v>
      </c>
      <c r="E152" s="74">
        <v>7.7</v>
      </c>
      <c r="F152" s="74">
        <v>32.700000000000003</v>
      </c>
      <c r="G152" s="74">
        <v>32.9</v>
      </c>
    </row>
    <row r="153" spans="1:7" s="8" customFormat="1" ht="18" customHeight="1">
      <c r="A153" s="9"/>
      <c r="B153" s="99" t="s">
        <v>75</v>
      </c>
      <c r="C153" s="73">
        <f t="shared" ref="C153:C155" si="26">SUM(D153:G153)</f>
        <v>2098.6</v>
      </c>
      <c r="D153" s="74">
        <v>143.1</v>
      </c>
      <c r="E153" s="74">
        <v>509</v>
      </c>
      <c r="F153" s="74">
        <v>1035.9000000000001</v>
      </c>
      <c r="G153" s="74">
        <v>410.6</v>
      </c>
    </row>
    <row r="154" spans="1:7" s="8" customFormat="1" ht="32.25" customHeight="1">
      <c r="A154" s="9"/>
      <c r="B154" s="62" t="s">
        <v>73</v>
      </c>
      <c r="C154" s="73">
        <f t="shared" si="26"/>
        <v>0.5</v>
      </c>
      <c r="D154" s="74">
        <v>0.5</v>
      </c>
      <c r="E154" s="74">
        <v>0</v>
      </c>
      <c r="F154" s="74">
        <v>0</v>
      </c>
      <c r="G154" s="74">
        <v>0</v>
      </c>
    </row>
    <row r="155" spans="1:7" s="8" customFormat="1" ht="30.75" customHeight="1">
      <c r="A155" s="9"/>
      <c r="B155" s="99" t="s">
        <v>74</v>
      </c>
      <c r="C155" s="73">
        <f t="shared" si="26"/>
        <v>91.600000000000009</v>
      </c>
      <c r="D155" s="74">
        <v>50</v>
      </c>
      <c r="E155" s="74">
        <v>37.200000000000003</v>
      </c>
      <c r="F155" s="74">
        <v>4.4000000000000004</v>
      </c>
      <c r="G155" s="74">
        <v>0</v>
      </c>
    </row>
    <row r="156" spans="1:7">
      <c r="A156" s="9"/>
      <c r="B156" s="79" t="s">
        <v>77</v>
      </c>
      <c r="C156" s="55" t="s">
        <v>6</v>
      </c>
      <c r="D156" s="55" t="s">
        <v>6</v>
      </c>
      <c r="E156" s="55" t="s">
        <v>6</v>
      </c>
      <c r="F156" s="55" t="s">
        <v>6</v>
      </c>
      <c r="G156" s="55" t="s">
        <v>6</v>
      </c>
    </row>
    <row r="157" spans="1:7">
      <c r="A157" s="9"/>
      <c r="B157" s="79" t="s">
        <v>34</v>
      </c>
      <c r="C157" s="55" t="s">
        <v>6</v>
      </c>
      <c r="D157" s="55" t="s">
        <v>6</v>
      </c>
      <c r="E157" s="55" t="s">
        <v>6</v>
      </c>
      <c r="F157" s="55" t="s">
        <v>6</v>
      </c>
      <c r="G157" s="55" t="s">
        <v>6</v>
      </c>
    </row>
    <row r="158" spans="1:7" ht="30">
      <c r="A158" s="9"/>
      <c r="B158" s="79" t="s">
        <v>51</v>
      </c>
      <c r="C158" s="94"/>
      <c r="D158" s="94"/>
      <c r="E158" s="94"/>
      <c r="F158" s="94"/>
      <c r="G158" s="94"/>
    </row>
    <row r="159" spans="1:7" s="8" customFormat="1">
      <c r="A159" s="33" t="s">
        <v>95</v>
      </c>
      <c r="B159" s="77" t="s">
        <v>78</v>
      </c>
      <c r="C159" s="72">
        <f>SUM(C160+C180)</f>
        <v>50415.999999999993</v>
      </c>
      <c r="D159" s="72">
        <f>SUM(D160+D180)</f>
        <v>12240.9</v>
      </c>
      <c r="E159" s="72">
        <f t="shared" ref="E159:G159" si="27">SUM(E160+E180)</f>
        <v>12106.800000000001</v>
      </c>
      <c r="F159" s="72">
        <f t="shared" si="27"/>
        <v>12293.200000000003</v>
      </c>
      <c r="G159" s="72">
        <f t="shared" si="27"/>
        <v>12028.4</v>
      </c>
    </row>
    <row r="160" spans="1:7" s="8" customFormat="1" ht="30">
      <c r="A160" s="25" t="s">
        <v>96</v>
      </c>
      <c r="B160" s="77" t="s">
        <v>80</v>
      </c>
      <c r="C160" s="72">
        <f>SUM(C161:C175)</f>
        <v>46934.399999999994</v>
      </c>
      <c r="D160" s="72">
        <f>SUM(D161:D175)</f>
        <v>11979.3</v>
      </c>
      <c r="E160" s="72">
        <f>SUM(E161:E173)</f>
        <v>11986.800000000001</v>
      </c>
      <c r="F160" s="72">
        <f>SUM(F161:F173)</f>
        <v>10705.000000000002</v>
      </c>
      <c r="G160" s="72">
        <f>SUM(G161:G175)</f>
        <v>10516.6</v>
      </c>
    </row>
    <row r="161" spans="1:7" ht="15.75">
      <c r="A161" s="25" t="s">
        <v>97</v>
      </c>
      <c r="B161" s="75" t="s">
        <v>7</v>
      </c>
      <c r="C161" s="73">
        <f>SUM(D161:G161)</f>
        <v>28719.1</v>
      </c>
      <c r="D161" s="74">
        <v>7200.6</v>
      </c>
      <c r="E161" s="74">
        <v>7450</v>
      </c>
      <c r="F161" s="74">
        <v>7399</v>
      </c>
      <c r="G161" s="74">
        <v>6669.5</v>
      </c>
    </row>
    <row r="162" spans="1:7" ht="15.75">
      <c r="A162" s="25" t="s">
        <v>98</v>
      </c>
      <c r="B162" s="75" t="s">
        <v>8</v>
      </c>
      <c r="C162" s="73">
        <f>SUM(D162:G162)</f>
        <v>6176.4</v>
      </c>
      <c r="D162" s="74">
        <v>1442.3</v>
      </c>
      <c r="E162" s="74">
        <v>1717</v>
      </c>
      <c r="F162" s="74">
        <v>1687</v>
      </c>
      <c r="G162" s="74">
        <v>1330.1</v>
      </c>
    </row>
    <row r="163" spans="1:7">
      <c r="A163" s="25" t="s">
        <v>99</v>
      </c>
      <c r="B163" s="75" t="s">
        <v>9</v>
      </c>
      <c r="C163" s="55">
        <f>SUM(D163:G163)</f>
        <v>1021</v>
      </c>
      <c r="D163" s="55">
        <v>90.5</v>
      </c>
      <c r="E163" s="55">
        <v>427.8</v>
      </c>
      <c r="F163" s="55">
        <v>251.4</v>
      </c>
      <c r="G163" s="55">
        <v>251.3</v>
      </c>
    </row>
    <row r="164" spans="1:7">
      <c r="A164" s="25" t="s">
        <v>100</v>
      </c>
      <c r="B164" s="75" t="s">
        <v>10</v>
      </c>
      <c r="C164" s="55">
        <f t="shared" ref="C164:C175" si="28">SUM(D164:G164)</f>
        <v>2891.1</v>
      </c>
      <c r="D164" s="55">
        <v>930.6</v>
      </c>
      <c r="E164" s="55">
        <v>1080</v>
      </c>
      <c r="F164" s="55">
        <v>450.5</v>
      </c>
      <c r="G164" s="55">
        <v>430</v>
      </c>
    </row>
    <row r="165" spans="1:7" s="8" customFormat="1">
      <c r="A165" s="25" t="s">
        <v>101</v>
      </c>
      <c r="B165" s="75" t="s">
        <v>35</v>
      </c>
      <c r="C165" s="55">
        <f t="shared" si="28"/>
        <v>461.5</v>
      </c>
      <c r="D165" s="59">
        <v>98</v>
      </c>
      <c r="E165" s="55">
        <v>171.5</v>
      </c>
      <c r="F165" s="59">
        <v>102</v>
      </c>
      <c r="G165" s="59">
        <v>90</v>
      </c>
    </row>
    <row r="166" spans="1:7">
      <c r="A166" s="25" t="s">
        <v>102</v>
      </c>
      <c r="B166" s="75" t="s">
        <v>11</v>
      </c>
      <c r="C166" s="55">
        <f t="shared" si="28"/>
        <v>1638.6000000000001</v>
      </c>
      <c r="D166" s="59">
        <v>538.6</v>
      </c>
      <c r="E166" s="59">
        <v>583.6</v>
      </c>
      <c r="F166" s="55">
        <v>258.2</v>
      </c>
      <c r="G166" s="55">
        <v>258.2</v>
      </c>
    </row>
    <row r="167" spans="1:7">
      <c r="A167" s="25" t="s">
        <v>103</v>
      </c>
      <c r="B167" s="75" t="s">
        <v>12</v>
      </c>
      <c r="C167" s="55">
        <f t="shared" si="28"/>
        <v>192.6</v>
      </c>
      <c r="D167" s="55">
        <v>10</v>
      </c>
      <c r="E167" s="59">
        <v>70</v>
      </c>
      <c r="F167" s="55">
        <v>70</v>
      </c>
      <c r="G167" s="55">
        <v>42.6</v>
      </c>
    </row>
    <row r="168" spans="1:7" ht="13.5" customHeight="1">
      <c r="A168" s="25" t="s">
        <v>104</v>
      </c>
      <c r="B168" s="75" t="s">
        <v>13</v>
      </c>
      <c r="C168" s="55">
        <f t="shared" si="28"/>
        <v>2158.1</v>
      </c>
      <c r="D168" s="59">
        <v>1200</v>
      </c>
      <c r="E168" s="59">
        <v>0</v>
      </c>
      <c r="F168" s="59">
        <v>0</v>
      </c>
      <c r="G168" s="59">
        <v>958.1</v>
      </c>
    </row>
    <row r="169" spans="1:7" ht="15.75" customHeight="1">
      <c r="A169" s="25" t="s">
        <v>104</v>
      </c>
      <c r="B169" s="75" t="s">
        <v>14</v>
      </c>
      <c r="C169" s="55">
        <f t="shared" si="28"/>
        <v>254.6</v>
      </c>
      <c r="D169" s="55">
        <v>62.9</v>
      </c>
      <c r="E169" s="55">
        <v>63.9</v>
      </c>
      <c r="F169" s="55">
        <v>63.9</v>
      </c>
      <c r="G169" s="55">
        <v>63.9</v>
      </c>
    </row>
    <row r="170" spans="1:7">
      <c r="A170" s="25" t="s">
        <v>105</v>
      </c>
      <c r="B170" s="75" t="s">
        <v>15</v>
      </c>
      <c r="C170" s="55">
        <f t="shared" si="28"/>
        <v>1392.7</v>
      </c>
      <c r="D170" s="58">
        <v>360</v>
      </c>
      <c r="E170" s="55">
        <v>344.2</v>
      </c>
      <c r="F170" s="55">
        <v>344.2</v>
      </c>
      <c r="G170" s="55">
        <v>344.3</v>
      </c>
    </row>
    <row r="171" spans="1:7" ht="33" customHeight="1">
      <c r="A171" s="25" t="s">
        <v>106</v>
      </c>
      <c r="B171" s="75" t="s">
        <v>16</v>
      </c>
      <c r="C171" s="55">
        <f t="shared" si="28"/>
        <v>50.800000000000004</v>
      </c>
      <c r="D171" s="55">
        <v>12.8</v>
      </c>
      <c r="E171" s="55">
        <v>12.7</v>
      </c>
      <c r="F171" s="55">
        <v>12.7</v>
      </c>
      <c r="G171" s="55">
        <v>12.6</v>
      </c>
    </row>
    <row r="172" spans="1:7" s="8" customFormat="1" ht="44.25" customHeight="1">
      <c r="A172" s="25" t="s">
        <v>107</v>
      </c>
      <c r="B172" s="75" t="s">
        <v>36</v>
      </c>
      <c r="C172" s="55">
        <f t="shared" si="28"/>
        <v>11.9</v>
      </c>
      <c r="D172" s="59">
        <v>3</v>
      </c>
      <c r="E172" s="59">
        <v>3</v>
      </c>
      <c r="F172" s="59">
        <v>3</v>
      </c>
      <c r="G172" s="55">
        <v>2.9</v>
      </c>
    </row>
    <row r="173" spans="1:7" s="8" customFormat="1" ht="18.75" customHeight="1">
      <c r="A173" s="25" t="s">
        <v>108</v>
      </c>
      <c r="B173" s="75" t="s">
        <v>37</v>
      </c>
      <c r="C173" s="55">
        <f t="shared" si="28"/>
        <v>219.29999999999998</v>
      </c>
      <c r="D173" s="59">
        <v>30</v>
      </c>
      <c r="E173" s="59">
        <v>63.1</v>
      </c>
      <c r="F173" s="59">
        <v>63.1</v>
      </c>
      <c r="G173" s="55">
        <v>63.1</v>
      </c>
    </row>
    <row r="174" spans="1:7" s="8" customFormat="1" ht="13.5" customHeight="1">
      <c r="A174" s="25" t="s">
        <v>152</v>
      </c>
      <c r="B174" s="75" t="s">
        <v>126</v>
      </c>
      <c r="C174" s="59">
        <f>SUM(D174:G174)</f>
        <v>1746.7</v>
      </c>
      <c r="D174" s="59">
        <v>0</v>
      </c>
      <c r="E174" s="59">
        <v>1746.7</v>
      </c>
      <c r="F174" s="59">
        <v>0</v>
      </c>
      <c r="G174" s="59">
        <v>0</v>
      </c>
    </row>
    <row r="175" spans="1:7">
      <c r="A175" s="25" t="s">
        <v>153</v>
      </c>
      <c r="B175" s="75" t="s">
        <v>17</v>
      </c>
      <c r="C175" s="64">
        <f t="shared" si="28"/>
        <v>0</v>
      </c>
      <c r="D175" s="64">
        <v>0</v>
      </c>
      <c r="E175" s="64">
        <v>0</v>
      </c>
      <c r="F175" s="64">
        <v>0</v>
      </c>
      <c r="G175" s="64">
        <v>0</v>
      </c>
    </row>
    <row r="176" spans="1:7">
      <c r="A176" s="16"/>
      <c r="B176" s="77" t="s">
        <v>18</v>
      </c>
      <c r="C176" s="76"/>
      <c r="D176" s="76"/>
      <c r="E176" s="76"/>
      <c r="F176" s="76"/>
      <c r="G176" s="76"/>
    </row>
    <row r="177" spans="1:7">
      <c r="A177" s="16"/>
      <c r="B177" s="109" t="s">
        <v>79</v>
      </c>
      <c r="C177" s="109"/>
      <c r="D177" s="109"/>
      <c r="E177" s="109"/>
      <c r="F177" s="109"/>
      <c r="G177" s="109"/>
    </row>
    <row r="178" spans="1:7" s="8" customFormat="1">
      <c r="A178" s="16"/>
      <c r="B178" s="77"/>
      <c r="C178" s="77"/>
      <c r="D178" s="77"/>
      <c r="E178" s="77"/>
      <c r="F178" s="77"/>
      <c r="G178" s="77"/>
    </row>
    <row r="179" spans="1:7" s="8" customFormat="1">
      <c r="A179" s="33" t="s">
        <v>109</v>
      </c>
      <c r="B179" s="78" t="s">
        <v>137</v>
      </c>
      <c r="C179" s="61">
        <f t="shared" ref="C179:E179" si="29">SUM(C180+C187+C189)</f>
        <v>10900.400000000001</v>
      </c>
      <c r="D179" s="61">
        <f t="shared" si="29"/>
        <v>880.6</v>
      </c>
      <c r="E179" s="61">
        <f t="shared" si="29"/>
        <v>120</v>
      </c>
      <c r="F179" s="61">
        <f>SUM(F180+F187+F189)</f>
        <v>8088.2</v>
      </c>
      <c r="G179" s="61">
        <f>SUM(G180+G187+G189)</f>
        <v>1811.6</v>
      </c>
    </row>
    <row r="180" spans="1:7" ht="30">
      <c r="A180" s="34" t="s">
        <v>138</v>
      </c>
      <c r="B180" s="78" t="s">
        <v>38</v>
      </c>
      <c r="C180" s="61">
        <f t="shared" ref="C180:C186" si="30">SUM(D180:G180)</f>
        <v>3481.6000000000004</v>
      </c>
      <c r="D180" s="61">
        <f>SUM(D181+D183+D185)</f>
        <v>261.60000000000002</v>
      </c>
      <c r="E180" s="61">
        <f>SUM(E181)</f>
        <v>120</v>
      </c>
      <c r="F180" s="61">
        <f>SUM(F181:F182)</f>
        <v>1588.2</v>
      </c>
      <c r="G180" s="61">
        <f>SUM(G181+G182+G183)</f>
        <v>1511.8</v>
      </c>
    </row>
    <row r="181" spans="1:7" ht="30">
      <c r="A181" s="25"/>
      <c r="B181" s="75" t="s">
        <v>150</v>
      </c>
      <c r="C181" s="64">
        <f t="shared" si="30"/>
        <v>321</v>
      </c>
      <c r="D181" s="64">
        <v>201</v>
      </c>
      <c r="E181" s="64">
        <v>120</v>
      </c>
      <c r="F181" s="64">
        <v>0</v>
      </c>
      <c r="G181" s="64">
        <v>0</v>
      </c>
    </row>
    <row r="182" spans="1:7" s="8" customFormat="1" ht="30">
      <c r="A182" s="25"/>
      <c r="B182" s="75" t="s">
        <v>163</v>
      </c>
      <c r="C182" s="64">
        <f t="shared" si="30"/>
        <v>3000</v>
      </c>
      <c r="D182" s="64">
        <v>0</v>
      </c>
      <c r="E182" s="64">
        <v>0</v>
      </c>
      <c r="F182" s="64">
        <v>1588.2</v>
      </c>
      <c r="G182" s="64">
        <v>1411.8</v>
      </c>
    </row>
    <row r="183" spans="1:7" s="8" customFormat="1" ht="63.75" customHeight="1">
      <c r="A183" s="25"/>
      <c r="B183" s="91" t="s">
        <v>169</v>
      </c>
      <c r="C183" s="61">
        <f t="shared" si="30"/>
        <v>100</v>
      </c>
      <c r="D183" s="61">
        <v>0</v>
      </c>
      <c r="E183" s="61">
        <v>0</v>
      </c>
      <c r="F183" s="61">
        <v>0</v>
      </c>
      <c r="G183" s="61">
        <f>SUM(G184)</f>
        <v>100</v>
      </c>
    </row>
    <row r="184" spans="1:7" s="8" customFormat="1" ht="30" customHeight="1">
      <c r="A184" s="25"/>
      <c r="B184" s="92" t="s">
        <v>38</v>
      </c>
      <c r="C184" s="64">
        <f t="shared" si="30"/>
        <v>100</v>
      </c>
      <c r="D184" s="64">
        <v>0</v>
      </c>
      <c r="E184" s="64">
        <v>0</v>
      </c>
      <c r="F184" s="64">
        <v>0</v>
      </c>
      <c r="G184" s="64">
        <v>100</v>
      </c>
    </row>
    <row r="185" spans="1:7" s="8" customFormat="1" ht="64.5" customHeight="1">
      <c r="A185" s="25"/>
      <c r="B185" s="79" t="s">
        <v>173</v>
      </c>
      <c r="C185" s="61">
        <f t="shared" si="30"/>
        <v>60.6</v>
      </c>
      <c r="D185" s="61">
        <f>SUM(D186)</f>
        <v>60.6</v>
      </c>
      <c r="E185" s="61">
        <f t="shared" ref="E185:G185" si="31">SUM(E186)</f>
        <v>0</v>
      </c>
      <c r="F185" s="61">
        <f t="shared" si="31"/>
        <v>0</v>
      </c>
      <c r="G185" s="61">
        <f t="shared" si="31"/>
        <v>0</v>
      </c>
    </row>
    <row r="186" spans="1:7" s="8" customFormat="1" ht="34.5" customHeight="1">
      <c r="A186" s="25"/>
      <c r="B186" s="92" t="s">
        <v>38</v>
      </c>
      <c r="C186" s="64">
        <f t="shared" si="30"/>
        <v>60.6</v>
      </c>
      <c r="D186" s="64">
        <v>60.6</v>
      </c>
      <c r="E186" s="64">
        <v>0</v>
      </c>
      <c r="F186" s="64">
        <v>0</v>
      </c>
      <c r="G186" s="64">
        <v>0</v>
      </c>
    </row>
    <row r="187" spans="1:7" s="8" customFormat="1" ht="64.5" customHeight="1">
      <c r="A187" s="34" t="s">
        <v>136</v>
      </c>
      <c r="B187" s="78" t="s">
        <v>139</v>
      </c>
      <c r="C187" s="61">
        <f t="shared" ref="C187:F187" si="32">SUM(C188)</f>
        <v>350</v>
      </c>
      <c r="D187" s="61">
        <f t="shared" si="32"/>
        <v>350</v>
      </c>
      <c r="E187" s="61">
        <f t="shared" si="32"/>
        <v>0</v>
      </c>
      <c r="F187" s="61">
        <f t="shared" si="32"/>
        <v>0</v>
      </c>
      <c r="G187" s="61">
        <f>SUM(G188)</f>
        <v>0</v>
      </c>
    </row>
    <row r="188" spans="1:7" s="8" customFormat="1" ht="29.25" customHeight="1">
      <c r="A188" s="25"/>
      <c r="B188" s="75" t="s">
        <v>140</v>
      </c>
      <c r="C188" s="64">
        <f>SUM(D188)</f>
        <v>350</v>
      </c>
      <c r="D188" s="64">
        <v>350</v>
      </c>
      <c r="E188" s="64">
        <v>0</v>
      </c>
      <c r="F188" s="64">
        <v>0</v>
      </c>
      <c r="G188" s="64">
        <v>0</v>
      </c>
    </row>
    <row r="189" spans="1:7" s="8" customFormat="1" ht="19.5" customHeight="1">
      <c r="A189" s="34" t="s">
        <v>149</v>
      </c>
      <c r="B189" s="89" t="s">
        <v>164</v>
      </c>
      <c r="C189" s="61">
        <f>SUM(C190+C191+C192+C194)</f>
        <v>7068.8</v>
      </c>
      <c r="D189" s="61">
        <f>SUM(D190:D191)</f>
        <v>269</v>
      </c>
      <c r="E189" s="61">
        <f>SUM(E190)</f>
        <v>0</v>
      </c>
      <c r="F189" s="61">
        <f>SUM(F190+F191+F192)</f>
        <v>6500</v>
      </c>
      <c r="G189" s="61">
        <f>SUM(G190+G191+G192+G194)</f>
        <v>299.8</v>
      </c>
    </row>
    <row r="190" spans="1:7" s="8" customFormat="1" ht="30">
      <c r="A190" s="34"/>
      <c r="B190" s="79" t="s">
        <v>168</v>
      </c>
      <c r="C190" s="59">
        <f>SUM(D190)</f>
        <v>70</v>
      </c>
      <c r="D190" s="59">
        <v>70</v>
      </c>
      <c r="E190" s="59">
        <v>0</v>
      </c>
      <c r="F190" s="59">
        <v>0</v>
      </c>
      <c r="G190" s="59">
        <v>0</v>
      </c>
    </row>
    <row r="191" spans="1:7" s="8" customFormat="1" ht="48.75" customHeight="1">
      <c r="A191" s="34"/>
      <c r="B191" s="79" t="s">
        <v>165</v>
      </c>
      <c r="C191" s="59">
        <f>SUM(D191:G191)</f>
        <v>199</v>
      </c>
      <c r="D191" s="59">
        <v>199</v>
      </c>
      <c r="E191" s="59">
        <v>0</v>
      </c>
      <c r="F191" s="59">
        <v>0</v>
      </c>
      <c r="G191" s="59">
        <v>0</v>
      </c>
    </row>
    <row r="192" spans="1:7" s="8" customFormat="1" ht="120" customHeight="1">
      <c r="A192" s="34"/>
      <c r="B192" s="91" t="s">
        <v>167</v>
      </c>
      <c r="C192" s="50">
        <f t="shared" ref="C192:F192" si="33">SUM(C193)</f>
        <v>6500</v>
      </c>
      <c r="D192" s="50">
        <f t="shared" si="33"/>
        <v>0</v>
      </c>
      <c r="E192" s="50">
        <f t="shared" si="33"/>
        <v>0</v>
      </c>
      <c r="F192" s="50">
        <f t="shared" si="33"/>
        <v>6500</v>
      </c>
      <c r="G192" s="50">
        <f>SUM(G193)</f>
        <v>0</v>
      </c>
    </row>
    <row r="193" spans="1:14" s="8" customFormat="1" ht="107.25" customHeight="1">
      <c r="A193" s="34"/>
      <c r="B193" s="90" t="s">
        <v>170</v>
      </c>
      <c r="C193" s="59">
        <f>SUM(D193:G193)</f>
        <v>6500</v>
      </c>
      <c r="D193" s="59">
        <v>0</v>
      </c>
      <c r="E193" s="59">
        <v>0</v>
      </c>
      <c r="F193" s="59">
        <v>6500</v>
      </c>
      <c r="G193" s="59">
        <v>0</v>
      </c>
    </row>
    <row r="194" spans="1:14" s="8" customFormat="1" ht="146.25" customHeight="1">
      <c r="A194" s="34"/>
      <c r="B194" s="91" t="s">
        <v>172</v>
      </c>
      <c r="C194" s="50">
        <f>SUM(D194:G194)</f>
        <v>299.8</v>
      </c>
      <c r="D194" s="50">
        <v>0</v>
      </c>
      <c r="E194" s="50">
        <v>0</v>
      </c>
      <c r="F194" s="50">
        <v>0</v>
      </c>
      <c r="G194" s="50">
        <f>SUM(G195)</f>
        <v>299.8</v>
      </c>
      <c r="N194" s="93"/>
    </row>
    <row r="195" spans="1:14" s="8" customFormat="1" ht="33.75" customHeight="1">
      <c r="A195" s="34"/>
      <c r="B195" s="92" t="s">
        <v>171</v>
      </c>
      <c r="C195" s="59">
        <f>SUM(D195:G195)</f>
        <v>299.8</v>
      </c>
      <c r="D195" s="59">
        <v>0</v>
      </c>
      <c r="E195" s="59">
        <v>0</v>
      </c>
      <c r="F195" s="59">
        <v>0</v>
      </c>
      <c r="G195" s="59">
        <v>299.8</v>
      </c>
    </row>
    <row r="196" spans="1:14" s="8" customFormat="1">
      <c r="A196" s="32"/>
      <c r="B196" s="78" t="s">
        <v>88</v>
      </c>
      <c r="C196" s="80">
        <f>SUM(C27)</f>
        <v>67894.3</v>
      </c>
      <c r="D196" s="76"/>
      <c r="E196" s="76"/>
      <c r="F196" s="76"/>
      <c r="G196" s="76"/>
    </row>
    <row r="197" spans="1:14" s="8" customFormat="1">
      <c r="A197" s="32"/>
      <c r="B197" s="81" t="s">
        <v>89</v>
      </c>
      <c r="C197" s="80">
        <f>SUM(C159)</f>
        <v>50415.999999999993</v>
      </c>
      <c r="D197" s="76"/>
      <c r="E197" s="76"/>
      <c r="F197" s="76"/>
      <c r="G197" s="76"/>
    </row>
    <row r="198" spans="1:14" s="8" customFormat="1">
      <c r="A198" s="32"/>
      <c r="B198" s="78" t="s">
        <v>155</v>
      </c>
      <c r="C198" s="80">
        <f>SUM(C196-C197)</f>
        <v>17478.30000000001</v>
      </c>
      <c r="D198" s="76"/>
      <c r="E198" s="76"/>
      <c r="F198" s="76"/>
      <c r="G198" s="76"/>
    </row>
    <row r="199" spans="1:14" ht="23.25" customHeight="1">
      <c r="A199" s="32"/>
      <c r="B199" s="82" t="s">
        <v>154</v>
      </c>
      <c r="C199" s="77" t="s">
        <v>68</v>
      </c>
      <c r="D199" s="77" t="s">
        <v>19</v>
      </c>
      <c r="E199" s="77" t="s">
        <v>20</v>
      </c>
      <c r="F199" s="77" t="s">
        <v>21</v>
      </c>
      <c r="G199" s="77" t="s">
        <v>22</v>
      </c>
    </row>
    <row r="200" spans="1:14" ht="15.75" hidden="1" customHeight="1" thickBot="1">
      <c r="A200" s="32"/>
      <c r="B200" s="17"/>
      <c r="C200" s="18"/>
      <c r="D200" s="18"/>
      <c r="E200" s="18"/>
      <c r="F200" s="18"/>
      <c r="G200" s="18"/>
    </row>
    <row r="201" spans="1:14">
      <c r="A201" s="32"/>
      <c r="B201" s="30" t="s">
        <v>69</v>
      </c>
      <c r="C201" s="33">
        <v>365</v>
      </c>
      <c r="D201" s="33">
        <v>365</v>
      </c>
      <c r="E201" s="33">
        <v>365</v>
      </c>
      <c r="F201" s="33">
        <v>365</v>
      </c>
      <c r="G201" s="31"/>
    </row>
    <row r="203" spans="1:14">
      <c r="B203" s="1"/>
    </row>
    <row r="204" spans="1:14" ht="30">
      <c r="B204" s="86" t="s">
        <v>162</v>
      </c>
      <c r="C204" s="28"/>
      <c r="D204" s="11"/>
      <c r="E204" s="115" t="s">
        <v>166</v>
      </c>
      <c r="F204" s="115"/>
    </row>
    <row r="205" spans="1:14">
      <c r="C205" s="29" t="s">
        <v>92</v>
      </c>
      <c r="E205" s="116" t="s">
        <v>93</v>
      </c>
      <c r="F205" s="116"/>
    </row>
  </sheetData>
  <mergeCells count="34">
    <mergeCell ref="E204:F204"/>
    <mergeCell ref="E205:F205"/>
    <mergeCell ref="A23:A24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B23:B24"/>
    <mergeCell ref="C23:C24"/>
    <mergeCell ref="D23:G23"/>
    <mergeCell ref="B26:G26"/>
    <mergeCell ref="B177:G177"/>
    <mergeCell ref="C20:E20"/>
    <mergeCell ref="F10:G10"/>
    <mergeCell ref="D22:F22"/>
    <mergeCell ref="C14:E14"/>
    <mergeCell ref="C18:E18"/>
    <mergeCell ref="C19:E19"/>
    <mergeCell ref="C15:E15"/>
    <mergeCell ref="C16:E16"/>
    <mergeCell ref="C17:E17"/>
    <mergeCell ref="B9:G9"/>
    <mergeCell ref="F1:G1"/>
    <mergeCell ref="C10:E10"/>
    <mergeCell ref="C11:E11"/>
    <mergeCell ref="C13:E13"/>
    <mergeCell ref="C12:E12"/>
  </mergeCells>
  <pageMargins left="0.70866141732283472" right="0.70866141732283472" top="0.74803149606299213" bottom="0.74803149606299213" header="0.31496062992125984" footer="0.31496062992125984"/>
  <pageSetup paperSize="9" scale="73" fitToHeight="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2020-12-07T09:37:54Z</cp:lastPrinted>
  <dcterms:created xsi:type="dcterms:W3CDTF">2019-12-11T12:42:36Z</dcterms:created>
  <dcterms:modified xsi:type="dcterms:W3CDTF">2020-12-07T09:37:56Z</dcterms:modified>
</cp:coreProperties>
</file>